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280"/>
  </bookViews>
  <sheets>
    <sheet name="8-րդ հավելված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BF62" i="1" l="1"/>
  <c r="BE62" i="1" s="1"/>
  <c r="AS62" i="1"/>
  <c r="AR62" i="1" s="1"/>
  <c r="AF62" i="1"/>
  <c r="AE62" i="1" s="1"/>
  <c r="S62" i="1"/>
  <c r="R62" i="1" s="1"/>
  <c r="F62" i="1"/>
  <c r="E62" i="1" s="1"/>
  <c r="BF61" i="1" l="1"/>
  <c r="BE61" i="1"/>
  <c r="AS61" i="1"/>
  <c r="AR61" i="1" s="1"/>
  <c r="AF61" i="1"/>
  <c r="AE61" i="1"/>
  <c r="S61" i="1"/>
  <c r="R61" i="1" s="1"/>
  <c r="F61" i="1"/>
  <c r="E61" i="1"/>
  <c r="BF60" i="1"/>
  <c r="BE60" i="1" s="1"/>
  <c r="AS60" i="1"/>
  <c r="AR60" i="1"/>
  <c r="AF60" i="1"/>
  <c r="AE60" i="1" s="1"/>
  <c r="S60" i="1"/>
  <c r="R60" i="1"/>
  <c r="F60" i="1"/>
  <c r="E60" i="1" s="1"/>
  <c r="BF59" i="1"/>
  <c r="BE59" i="1"/>
  <c r="AS59" i="1"/>
  <c r="AR59" i="1" s="1"/>
  <c r="AF59" i="1"/>
  <c r="AE59" i="1"/>
  <c r="S59" i="1"/>
  <c r="R59" i="1" s="1"/>
  <c r="F59" i="1"/>
  <c r="E59" i="1"/>
  <c r="BF58" i="1"/>
  <c r="BE58" i="1" s="1"/>
  <c r="AS58" i="1"/>
  <c r="AR58" i="1"/>
  <c r="AF58" i="1"/>
  <c r="AE58" i="1" s="1"/>
  <c r="S58" i="1"/>
  <c r="R58" i="1" s="1"/>
  <c r="F58" i="1"/>
  <c r="E58" i="1" s="1"/>
  <c r="BF57" i="1"/>
  <c r="BE57" i="1"/>
  <c r="AS57" i="1"/>
  <c r="AR57" i="1" s="1"/>
  <c r="AF57" i="1"/>
  <c r="AE57" i="1"/>
  <c r="S57" i="1"/>
  <c r="R57" i="1" s="1"/>
  <c r="F57" i="1"/>
  <c r="E57" i="1"/>
  <c r="BF56" i="1"/>
  <c r="BE56" i="1" s="1"/>
  <c r="AS56" i="1"/>
  <c r="AR56" i="1"/>
  <c r="AF56" i="1"/>
  <c r="AE56" i="1" s="1"/>
  <c r="S56" i="1"/>
  <c r="R56" i="1"/>
  <c r="F56" i="1"/>
  <c r="E56" i="1" s="1"/>
  <c r="BF55" i="1"/>
  <c r="BE55" i="1"/>
  <c r="AS55" i="1"/>
  <c r="AR55" i="1" s="1"/>
  <c r="AF55" i="1"/>
  <c r="AE55" i="1"/>
  <c r="S55" i="1"/>
  <c r="R55" i="1" s="1"/>
  <c r="F55" i="1"/>
  <c r="E55" i="1"/>
  <c r="BF54" i="1"/>
  <c r="BE54" i="1" s="1"/>
  <c r="AS54" i="1"/>
  <c r="AR54" i="1"/>
  <c r="AF54" i="1"/>
  <c r="AE54" i="1" s="1"/>
  <c r="S54" i="1"/>
  <c r="R54" i="1"/>
  <c r="F54" i="1"/>
  <c r="E54" i="1" s="1"/>
  <c r="BF53" i="1"/>
  <c r="BE53" i="1"/>
  <c r="AS53" i="1"/>
  <c r="AR53" i="1" s="1"/>
  <c r="AF53" i="1"/>
  <c r="AE53" i="1"/>
  <c r="S53" i="1"/>
  <c r="R53" i="1" s="1"/>
  <c r="F53" i="1"/>
  <c r="E53" i="1"/>
  <c r="BF52" i="1"/>
  <c r="BE52" i="1" s="1"/>
  <c r="AS52" i="1"/>
  <c r="AR52" i="1"/>
  <c r="AF52" i="1"/>
  <c r="AE52" i="1" s="1"/>
  <c r="S52" i="1"/>
  <c r="R52" i="1"/>
  <c r="F52" i="1"/>
  <c r="E52" i="1" s="1"/>
  <c r="BF51" i="1"/>
  <c r="BE51" i="1"/>
  <c r="AS51" i="1"/>
  <c r="AR51" i="1" s="1"/>
  <c r="AF51" i="1"/>
  <c r="AE51" i="1"/>
  <c r="S51" i="1"/>
  <c r="R51" i="1" s="1"/>
  <c r="F51" i="1"/>
  <c r="E51" i="1"/>
  <c r="BF50" i="1"/>
  <c r="BE50" i="1" s="1"/>
  <c r="AS50" i="1"/>
  <c r="AR50" i="1"/>
  <c r="AF50" i="1"/>
  <c r="AE50" i="1" s="1"/>
  <c r="S50" i="1"/>
  <c r="R50" i="1"/>
  <c r="F50" i="1"/>
  <c r="E50" i="1" s="1"/>
  <c r="BF49" i="1"/>
  <c r="BE49" i="1" s="1"/>
  <c r="AS49" i="1"/>
  <c r="AR49" i="1" s="1"/>
  <c r="AF49" i="1"/>
  <c r="AE49" i="1" s="1"/>
  <c r="S49" i="1"/>
  <c r="R49" i="1" s="1"/>
  <c r="F49" i="1"/>
  <c r="E49" i="1" s="1"/>
  <c r="BF48" i="1"/>
  <c r="BE48" i="1" s="1"/>
  <c r="AS48" i="1"/>
  <c r="AR48" i="1" s="1"/>
  <c r="AF48" i="1"/>
  <c r="AE48" i="1" s="1"/>
  <c r="S48" i="1"/>
  <c r="R48" i="1" s="1"/>
  <c r="F48" i="1"/>
  <c r="E48" i="1" s="1"/>
  <c r="BF47" i="1"/>
  <c r="BE47" i="1" s="1"/>
  <c r="AS47" i="1"/>
  <c r="AR47" i="1" s="1"/>
  <c r="AF47" i="1"/>
  <c r="AE47" i="1" s="1"/>
  <c r="S47" i="1"/>
  <c r="R47" i="1" s="1"/>
  <c r="F47" i="1"/>
  <c r="E47" i="1" s="1"/>
  <c r="BF46" i="1"/>
  <c r="BE46" i="1" s="1"/>
  <c r="AS46" i="1"/>
  <c r="AR46" i="1" s="1"/>
  <c r="AF46" i="1"/>
  <c r="AE46" i="1" s="1"/>
  <c r="S46" i="1"/>
  <c r="R46" i="1" s="1"/>
  <c r="F46" i="1"/>
  <c r="E46" i="1" s="1"/>
  <c r="BF45" i="1"/>
  <c r="BE45" i="1" s="1"/>
  <c r="AS45" i="1"/>
  <c r="AR45" i="1" s="1"/>
  <c r="AF45" i="1"/>
  <c r="AE45" i="1" s="1"/>
  <c r="S45" i="1"/>
  <c r="R45" i="1" s="1"/>
  <c r="F45" i="1"/>
  <c r="E45" i="1" s="1"/>
  <c r="BF44" i="1"/>
  <c r="BE44" i="1" s="1"/>
  <c r="AS44" i="1"/>
  <c r="AR44" i="1" s="1"/>
  <c r="AF44" i="1"/>
  <c r="AE44" i="1" s="1"/>
  <c r="S44" i="1"/>
  <c r="R44" i="1" s="1"/>
  <c r="F44" i="1"/>
  <c r="E44" i="1" s="1"/>
  <c r="BF43" i="1"/>
  <c r="BE43" i="1" s="1"/>
  <c r="AS43" i="1"/>
  <c r="AR43" i="1" s="1"/>
  <c r="AF43" i="1"/>
  <c r="AE43" i="1" s="1"/>
  <c r="S43" i="1"/>
  <c r="R43" i="1" s="1"/>
  <c r="F43" i="1"/>
  <c r="E43" i="1" s="1"/>
  <c r="BF42" i="1"/>
  <c r="BE42" i="1" s="1"/>
  <c r="AS42" i="1"/>
  <c r="AR42" i="1" s="1"/>
  <c r="AF42" i="1"/>
  <c r="AE42" i="1" s="1"/>
  <c r="S42" i="1"/>
  <c r="R42" i="1" s="1"/>
  <c r="F42" i="1"/>
  <c r="E42" i="1" s="1"/>
  <c r="BF41" i="1"/>
  <c r="BE41" i="1" s="1"/>
  <c r="AS41" i="1"/>
  <c r="AR41" i="1" s="1"/>
  <c r="AF41" i="1"/>
  <c r="AE41" i="1" s="1"/>
  <c r="S41" i="1"/>
  <c r="R41" i="1" s="1"/>
  <c r="F41" i="1"/>
  <c r="E41" i="1" s="1"/>
  <c r="BF40" i="1"/>
  <c r="BE40" i="1" s="1"/>
  <c r="AS40" i="1"/>
  <c r="AR40" i="1" s="1"/>
  <c r="AF40" i="1"/>
  <c r="AE40" i="1" s="1"/>
  <c r="S40" i="1"/>
  <c r="R40" i="1" s="1"/>
  <c r="F40" i="1"/>
  <c r="E40" i="1" s="1"/>
  <c r="BF39" i="1"/>
  <c r="BE39" i="1" s="1"/>
  <c r="AS39" i="1"/>
  <c r="AR39" i="1" s="1"/>
  <c r="AF39" i="1"/>
  <c r="AE39" i="1" s="1"/>
  <c r="S39" i="1"/>
  <c r="R39" i="1" s="1"/>
  <c r="F39" i="1"/>
  <c r="E39" i="1" s="1"/>
  <c r="BF38" i="1"/>
  <c r="BE38" i="1" s="1"/>
  <c r="AS38" i="1"/>
  <c r="AR38" i="1" s="1"/>
  <c r="AF38" i="1"/>
  <c r="AE38" i="1" s="1"/>
  <c r="S38" i="1"/>
  <c r="R38" i="1" s="1"/>
  <c r="F38" i="1"/>
  <c r="E38" i="1" s="1"/>
  <c r="BF37" i="1"/>
  <c r="BE37" i="1" s="1"/>
  <c r="AS37" i="1"/>
  <c r="AR37" i="1" s="1"/>
  <c r="AF37" i="1"/>
  <c r="AE37" i="1" s="1"/>
  <c r="S37" i="1"/>
  <c r="R37" i="1" s="1"/>
  <c r="F37" i="1"/>
  <c r="E37" i="1" s="1"/>
  <c r="BF36" i="1"/>
  <c r="BE36" i="1" s="1"/>
  <c r="AS36" i="1"/>
  <c r="AR36" i="1"/>
  <c r="AF36" i="1"/>
  <c r="AE36" i="1" s="1"/>
  <c r="S36" i="1"/>
  <c r="R36" i="1"/>
  <c r="F36" i="1"/>
  <c r="E36" i="1" s="1"/>
  <c r="BF35" i="1"/>
  <c r="BE35" i="1" s="1"/>
  <c r="AS35" i="1"/>
  <c r="AR35" i="1" s="1"/>
  <c r="AF35" i="1"/>
  <c r="AE35" i="1" s="1"/>
  <c r="S35" i="1"/>
  <c r="R35" i="1" s="1"/>
  <c r="F35" i="1"/>
  <c r="E35" i="1"/>
  <c r="BF34" i="1"/>
  <c r="BE34" i="1" s="1"/>
  <c r="AS34" i="1"/>
  <c r="AR34" i="1"/>
  <c r="AF34" i="1"/>
  <c r="AE34" i="1" s="1"/>
  <c r="S34" i="1"/>
  <c r="R34" i="1" s="1"/>
  <c r="F34" i="1"/>
  <c r="E34" i="1" s="1"/>
  <c r="BF33" i="1"/>
  <c r="BE33" i="1" s="1"/>
  <c r="AS33" i="1"/>
  <c r="AR33" i="1" s="1"/>
  <c r="AF33" i="1"/>
  <c r="AE33" i="1"/>
  <c r="S33" i="1"/>
  <c r="R33" i="1" s="1"/>
  <c r="F33" i="1"/>
  <c r="E33" i="1"/>
  <c r="BF32" i="1"/>
  <c r="BE32" i="1" s="1"/>
  <c r="AS32" i="1"/>
  <c r="AR32" i="1" s="1"/>
  <c r="AF32" i="1"/>
  <c r="AE32" i="1" s="1"/>
  <c r="S32" i="1"/>
  <c r="R32" i="1" s="1"/>
  <c r="F32" i="1"/>
  <c r="E32" i="1" s="1"/>
  <c r="BF31" i="1"/>
  <c r="BE31" i="1"/>
  <c r="AS31" i="1"/>
  <c r="AR31" i="1" s="1"/>
  <c r="AF31" i="1"/>
  <c r="AE31" i="1"/>
  <c r="S31" i="1"/>
  <c r="R31" i="1" s="1"/>
  <c r="F31" i="1"/>
  <c r="E31" i="1" s="1"/>
  <c r="BF30" i="1"/>
  <c r="BE30" i="1" s="1"/>
  <c r="AS30" i="1"/>
  <c r="AR30" i="1" s="1"/>
  <c r="AF30" i="1"/>
  <c r="AE30" i="1" s="1"/>
  <c r="F30" i="1"/>
  <c r="E30" i="1" s="1"/>
  <c r="BF29" i="1"/>
  <c r="BE29" i="1"/>
  <c r="AS29" i="1"/>
  <c r="AR29" i="1" s="1"/>
  <c r="AF29" i="1"/>
  <c r="AE29" i="1" s="1"/>
  <c r="S29" i="1"/>
  <c r="R29" i="1" s="1"/>
  <c r="F29" i="1"/>
  <c r="E29" i="1" s="1"/>
  <c r="BF28" i="1"/>
  <c r="BE28" i="1"/>
  <c r="AS28" i="1"/>
  <c r="AR28" i="1" s="1"/>
  <c r="AF28" i="1"/>
  <c r="AE28" i="1"/>
  <c r="S28" i="1"/>
  <c r="R28" i="1" s="1"/>
  <c r="F28" i="1"/>
  <c r="E28" i="1"/>
  <c r="BF27" i="1"/>
  <c r="BE27" i="1" s="1"/>
  <c r="AS27" i="1"/>
  <c r="AR27" i="1"/>
  <c r="AF27" i="1"/>
  <c r="AE27" i="1" s="1"/>
  <c r="S27" i="1"/>
  <c r="R27" i="1"/>
  <c r="BF26" i="1" l="1"/>
  <c r="BE26" i="1" s="1"/>
  <c r="BF25" i="1"/>
  <c r="BE25" i="1"/>
  <c r="BF24" i="1"/>
  <c r="BE24" i="1" s="1"/>
  <c r="BF23" i="1"/>
  <c r="BE23" i="1"/>
  <c r="BF22" i="1"/>
  <c r="BE22" i="1" s="1"/>
  <c r="BF21" i="1"/>
  <c r="BE21" i="1"/>
  <c r="BF20" i="1"/>
  <c r="BE20" i="1" s="1"/>
  <c r="BF19" i="1"/>
  <c r="BE19" i="1" s="1"/>
  <c r="BF18" i="1"/>
  <c r="BE18" i="1" s="1"/>
  <c r="BF17" i="1"/>
  <c r="BE17" i="1"/>
  <c r="BF16" i="1"/>
  <c r="BE16" i="1" s="1"/>
  <c r="BF15" i="1"/>
  <c r="BE15" i="1"/>
  <c r="BF14" i="1"/>
  <c r="BE14" i="1" s="1"/>
  <c r="BF13" i="1"/>
  <c r="BE13" i="1"/>
  <c r="BF12" i="1"/>
  <c r="BE12" i="1" s="1"/>
  <c r="BF11" i="1"/>
  <c r="BE11" i="1" s="1"/>
  <c r="BF10" i="1"/>
  <c r="BE10" i="1" s="1"/>
  <c r="BF9" i="1"/>
  <c r="BE9" i="1" s="1"/>
  <c r="BQ8" i="1"/>
  <c r="BP8" i="1"/>
  <c r="BO8" i="1"/>
  <c r="BN8" i="1"/>
  <c r="BM8" i="1"/>
  <c r="BL8" i="1"/>
  <c r="BK8" i="1"/>
  <c r="BJ8" i="1"/>
  <c r="BI8" i="1"/>
  <c r="BH8" i="1"/>
  <c r="BG8" i="1"/>
  <c r="AS26" i="1"/>
  <c r="AR26" i="1"/>
  <c r="AS25" i="1"/>
  <c r="AR25" i="1" s="1"/>
  <c r="AS24" i="1"/>
  <c r="AR24" i="1" s="1"/>
  <c r="AS23" i="1"/>
  <c r="AR23" i="1"/>
  <c r="AS22" i="1"/>
  <c r="AR22" i="1" s="1"/>
  <c r="AS21" i="1"/>
  <c r="AR21" i="1"/>
  <c r="AS20" i="1"/>
  <c r="AR20" i="1" s="1"/>
  <c r="AS19" i="1"/>
  <c r="AR19" i="1"/>
  <c r="AS18" i="1"/>
  <c r="AR18" i="1"/>
  <c r="AS17" i="1"/>
  <c r="AR17" i="1" s="1"/>
  <c r="AS16" i="1"/>
  <c r="AR16" i="1"/>
  <c r="AS15" i="1"/>
  <c r="AR15" i="1" s="1"/>
  <c r="AS14" i="1"/>
  <c r="AR14" i="1"/>
  <c r="AS13" i="1"/>
  <c r="AR13" i="1" s="1"/>
  <c r="AS12" i="1"/>
  <c r="AR12" i="1"/>
  <c r="AS11" i="1"/>
  <c r="AR11" i="1"/>
  <c r="AS10" i="1"/>
  <c r="AR10" i="1" s="1"/>
  <c r="AS9" i="1"/>
  <c r="AR9" i="1" s="1"/>
  <c r="BD8" i="1"/>
  <c r="BC8" i="1"/>
  <c r="BB8" i="1"/>
  <c r="BA8" i="1"/>
  <c r="AZ8" i="1"/>
  <c r="AY8" i="1"/>
  <c r="AX8" i="1"/>
  <c r="AW8" i="1"/>
  <c r="AV8" i="1"/>
  <c r="AU8" i="1"/>
  <c r="AT8" i="1"/>
  <c r="S16" i="1"/>
  <c r="R16" i="1" s="1"/>
  <c r="S17" i="1"/>
  <c r="R17" i="1" s="1"/>
  <c r="S18" i="1"/>
  <c r="R18" i="1" s="1"/>
  <c r="S19" i="1"/>
  <c r="R19" i="1" s="1"/>
  <c r="S20" i="1"/>
  <c r="R20" i="1" s="1"/>
  <c r="S21" i="1"/>
  <c r="R21" i="1" s="1"/>
  <c r="S22" i="1"/>
  <c r="R22" i="1" s="1"/>
  <c r="S23" i="1"/>
  <c r="R23" i="1" s="1"/>
  <c r="S25" i="1"/>
  <c r="R25" i="1" s="1"/>
  <c r="S26" i="1"/>
  <c r="F15" i="1"/>
  <c r="E15" i="1" s="1"/>
  <c r="R26" i="1" l="1"/>
  <c r="S24" i="1"/>
  <c r="R24" i="1" s="1"/>
  <c r="BF8" i="1"/>
  <c r="AR8" i="1"/>
  <c r="AS8" i="1"/>
  <c r="BE8" i="1"/>
  <c r="AF15" i="1"/>
  <c r="AE15" i="1" s="1"/>
  <c r="S30" i="1" l="1"/>
  <c r="R30" i="1" s="1"/>
  <c r="AF26" i="1"/>
  <c r="AE26" i="1" s="1"/>
  <c r="F26" i="1"/>
  <c r="E26" i="1" l="1"/>
  <c r="AF16" i="1"/>
  <c r="AE16" i="1" s="1"/>
  <c r="F16" i="1"/>
  <c r="E16" i="1" s="1"/>
  <c r="F27" i="1" l="1"/>
  <c r="E27" i="1" s="1"/>
  <c r="AF22" i="1"/>
  <c r="AE22" i="1" s="1"/>
  <c r="AF25" i="1" l="1"/>
  <c r="AE25" i="1" s="1"/>
  <c r="F25" i="1"/>
  <c r="E25" i="1" s="1"/>
  <c r="F24" i="1"/>
  <c r="E24" i="1" s="1"/>
  <c r="F23" i="1"/>
  <c r="E23" i="1" s="1"/>
  <c r="AF21" i="1"/>
  <c r="AE21" i="1" s="1"/>
  <c r="F21" i="1"/>
  <c r="E21" i="1" s="1"/>
  <c r="F20" i="1"/>
  <c r="E20" i="1" s="1"/>
  <c r="F22" i="1" s="1"/>
  <c r="E22" i="1" s="1"/>
  <c r="AF19" i="1"/>
  <c r="AE19" i="1" s="1"/>
  <c r="F19" i="1"/>
  <c r="E19" i="1" s="1"/>
  <c r="AF18" i="1"/>
  <c r="AE18" i="1" s="1"/>
  <c r="F18" i="1"/>
  <c r="E18" i="1" s="1"/>
  <c r="AF17" i="1"/>
  <c r="AE17" i="1" s="1"/>
  <c r="F17" i="1"/>
  <c r="E17" i="1" s="1"/>
  <c r="AF14" i="1"/>
  <c r="AE14" i="1" s="1"/>
  <c r="S14" i="1"/>
  <c r="R14" i="1" s="1"/>
  <c r="F14" i="1"/>
  <c r="E14" i="1" s="1"/>
  <c r="AF13" i="1"/>
  <c r="AE13" i="1" s="1"/>
  <c r="S13" i="1"/>
  <c r="R13" i="1" s="1"/>
  <c r="F13" i="1"/>
  <c r="E13" i="1" s="1"/>
  <c r="AF12" i="1"/>
  <c r="AE12" i="1" s="1"/>
  <c r="S12" i="1"/>
  <c r="R12" i="1" s="1"/>
  <c r="F12" i="1"/>
  <c r="E12" i="1" s="1"/>
  <c r="AF11" i="1"/>
  <c r="AE11" i="1" s="1"/>
  <c r="S11" i="1"/>
  <c r="R11" i="1" s="1"/>
  <c r="F11" i="1"/>
  <c r="E11" i="1" s="1"/>
  <c r="G8" i="1" s="1"/>
  <c r="AF10" i="1"/>
  <c r="AE10" i="1" s="1"/>
  <c r="S10" i="1"/>
  <c r="R10" i="1" s="1"/>
  <c r="F10" i="1"/>
  <c r="E10" i="1" s="1"/>
  <c r="AF9" i="1"/>
  <c r="AE9" i="1" s="1"/>
  <c r="S9" i="1"/>
  <c r="R9" i="1" s="1"/>
  <c r="F9" i="1"/>
  <c r="E9" i="1" s="1"/>
  <c r="AQ8" i="1"/>
  <c r="AP8" i="1"/>
  <c r="AO8" i="1"/>
  <c r="AN8" i="1"/>
  <c r="AK8" i="1"/>
  <c r="AJ8" i="1"/>
  <c r="AG8" i="1"/>
  <c r="AD8" i="1"/>
  <c r="AC8" i="1"/>
  <c r="AB8" i="1"/>
  <c r="AA8" i="1"/>
  <c r="Z8" i="1"/>
  <c r="Y8" i="1"/>
  <c r="X8" i="1"/>
  <c r="W8" i="1"/>
  <c r="T8" i="1"/>
  <c r="Q8" i="1"/>
  <c r="P8" i="1"/>
  <c r="O8" i="1"/>
  <c r="N8" i="1"/>
  <c r="M8" i="1"/>
  <c r="L8" i="1"/>
  <c r="K8" i="1"/>
  <c r="J8" i="1"/>
  <c r="H8" i="1"/>
  <c r="AI8" i="1" l="1"/>
  <c r="AF23" i="1"/>
  <c r="AE23" i="1" s="1"/>
  <c r="I8" i="1"/>
  <c r="AF20" i="1"/>
  <c r="AE20" i="1" s="1"/>
  <c r="AH8" i="1"/>
  <c r="V8" i="1"/>
  <c r="S15" i="1"/>
  <c r="R15" i="1" s="1"/>
  <c r="F8" i="1"/>
  <c r="E8" i="1"/>
  <c r="AM8" i="1" l="1"/>
  <c r="AL8" i="1"/>
  <c r="AF24" i="1"/>
  <c r="AE24" i="1" s="1"/>
  <c r="AE8" i="1" s="1"/>
  <c r="D7" i="1"/>
  <c r="B7" i="1"/>
  <c r="AF8" i="1" l="1"/>
  <c r="U8" i="1"/>
  <c r="S8" i="1"/>
  <c r="R8" i="1" l="1"/>
</calcChain>
</file>

<file path=xl/sharedStrings.xml><?xml version="1.0" encoding="utf-8"?>
<sst xmlns="http://schemas.openxmlformats.org/spreadsheetml/2006/main" count="128" uniqueCount="80">
  <si>
    <t>Հավելված N 8. Բյուջետային ծրագրերի/միջոցառումների գծով ծախսերը՝ վարչատարածքային բաժանմամբ (ըստ մարզերի)</t>
  </si>
  <si>
    <t>Ծրագրային դասիչը</t>
  </si>
  <si>
    <t>Ծրագիր /Միջոցառում</t>
  </si>
  <si>
    <t>Ընդամենը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</si>
  <si>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</si>
  <si>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</si>
  <si>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</si>
  <si>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</si>
  <si>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</si>
  <si>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</si>
  <si>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</si>
  <si>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</si>
  <si>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</si>
  <si>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</si>
  <si>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</si>
  <si>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Հանրապետության նախագահի աշխատակազմ</t>
  </si>
  <si>
    <t xml:space="preserve">ՀՀ Ազգային ժողով </t>
  </si>
  <si>
    <t>ՀՀ վարչապետի աշխատակազմ</t>
  </si>
  <si>
    <t xml:space="preserve">ՀՀ սահմանադրական դատարան </t>
  </si>
  <si>
    <t>ՀՀ դատական դեպարտամենտ</t>
  </si>
  <si>
    <t>ՀՀ դատախազություն</t>
  </si>
  <si>
    <t>ՀՀ տարածքային կառավարման և ենթակառուցվածքների նախարարություն</t>
  </si>
  <si>
    <t>ՀՀ առողջապահության նախարարություն</t>
  </si>
  <si>
    <t>ՀՀ արդարադատության նախարարություն</t>
  </si>
  <si>
    <t>ՀՀ էկոնոմիկայի նախարարություն</t>
  </si>
  <si>
    <t>ՀՀ արտաքին գործերի նախարարություն</t>
  </si>
  <si>
    <t>ՀՀ շրջակա միջավայրի նախարարություն</t>
  </si>
  <si>
    <t>ՀՀ կրթության, գիտության, մշակույթի և սպորտի նախարարություն</t>
  </si>
  <si>
    <t>ՀՀ աշխատանքի և սոցիալական հարցերի նախարարություն</t>
  </si>
  <si>
    <t>ՀՀ բարձր տեխնոլոգիական արդյունաբերության նախարարություն</t>
  </si>
  <si>
    <t>ՀՀ ֆինանսների նախարարություն</t>
  </si>
  <si>
    <t xml:space="preserve">ՀՀ արտակարգ իրավիճակների նախարարություն </t>
  </si>
  <si>
    <t>ՀՀ վիճակագրական կոմիտե</t>
  </si>
  <si>
    <t>ՀՀ հանրային ծառայությունները  կարգավորող հանձնաժողով</t>
  </si>
  <si>
    <t>ՀՀ կենտրոնական ընտրական հանձնաժողով</t>
  </si>
  <si>
    <t>ՀՀ տնտեսական մրցակցության  պաշտպանության պետական հանձնաժողով</t>
  </si>
  <si>
    <t>ՀՀ կադաստրի կոմիտե</t>
  </si>
  <si>
    <t>ՀՀ տարածքային կառավարման և ենթակառուցվածքների նախարարության ջրային կոմիտե</t>
  </si>
  <si>
    <t>Հեռուստատեսության և ռադիոյի հանձնաժողով</t>
  </si>
  <si>
    <t>ՀՀ պետական եկամուտների կոմիտե</t>
  </si>
  <si>
    <t>ՀՀ կրթության, գիտության, մշակույթի և սպորտի նախարարության գիտության կոմիտե</t>
  </si>
  <si>
    <t>ՀՀ տարածքային կառավարման և ենթակառուցվածքների նախարարության քաղաքացիական ավիացիայի կոմիտե</t>
  </si>
  <si>
    <t xml:space="preserve">ՀՀ արտաքին գործերի նախարարության պետական արարողակարգի ծառայություն </t>
  </si>
  <si>
    <t>ՀՀ տարածքային կառավարման և ենթակառուցվածքների նախարարության պետական գույքի կառավարման կոմիտե</t>
  </si>
  <si>
    <t>ՀՀ տարածքային կառավարման և ենթակառուցվածքների նախարարության միգրացիոն ծառայություն</t>
  </si>
  <si>
    <t>ՀՀ հաշվեքննիչ պալատ</t>
  </si>
  <si>
    <t>Մարդու իրավունքների պաշտպանի աշխատակազմ</t>
  </si>
  <si>
    <t>ՀՀ միջուկային անվտանգության կարգավորման կոմիտե</t>
  </si>
  <si>
    <t>ՀՀ քննչական կոմիտե</t>
  </si>
  <si>
    <t>ՀՀ քաղաքաշինության կոմիտե</t>
  </si>
  <si>
    <t xml:space="preserve">ՀՀ արդարադատության նախարարության քրեակատարողական ծառայություն </t>
  </si>
  <si>
    <t>Կոռուպցիայի կանխարգելման հանձնաժողով</t>
  </si>
  <si>
    <t>ՀՀ շրջակա միջավայրի նախարարության անտառային կոմիտե</t>
  </si>
  <si>
    <t>ՀՀ պետական վերահսկողական ծառայություն</t>
  </si>
  <si>
    <t>ՀՀ Արագածոտնի մարզպետարան</t>
  </si>
  <si>
    <t>ՀՀ Արարատի  մարզպետարան</t>
  </si>
  <si>
    <t>ՀՀ Արմավիրի  մարզպետարան</t>
  </si>
  <si>
    <t>ՀՀ Գեղարքունիքի  մարզպետարան</t>
  </si>
  <si>
    <t>ՀՀ Լոռու  մարզպետարան</t>
  </si>
  <si>
    <t>ՀՀ Կոտայքի  մարզպետարան</t>
  </si>
  <si>
    <t>ՀՀ Շիրակի  մարզպետարան</t>
  </si>
  <si>
    <t>ՀՀ Սյունիքի  մարզպետարան</t>
  </si>
  <si>
    <t>ՀՀ Վայոց ձորի  մարզպետարան</t>
  </si>
  <si>
    <t>ՀՀ Տավուշի  մարզպետարան</t>
  </si>
  <si>
    <t>Այլ մարմիններ</t>
  </si>
  <si>
    <t xml:space="preserve">Հանրային հեռարձակողի խորհուրդ </t>
  </si>
  <si>
    <t>ՀՀ հակակոռուպցիոն կոմիտե</t>
  </si>
  <si>
    <t>2021 թ փաստ. (հազ. դրամ)</t>
  </si>
  <si>
    <t>2022 թ. ճշտված (հազ. դրամ)</t>
  </si>
  <si>
    <t>2023թ. բյուջետային հայտ (հազ. դրամ)</t>
  </si>
  <si>
    <t>2024թ. բյուջետային հայտ (հազ. դրամ)</t>
  </si>
  <si>
    <t>2025թ. բյուջետային հայտ (հազ. դրամ)</t>
  </si>
  <si>
    <t>ՀՀ արդարադատության նախարարության հարկադիր կատարումն ապահովող ծառայություն*</t>
  </si>
  <si>
    <t>* ծանոթություն</t>
  </si>
  <si>
    <t>ՀՀ ԱՆ հարկադիր կատարումն ապահովող
 ծառայությունում կառուցվածքային 
փոփոխությունների արդյունքում 
 Արագածոտն և Արմավիր, Արարատ և Վայոց Ձոր, 
Գեղարքունիք և Տավուշ մարզերի  տվյալները ներկայացված են միասին</t>
  </si>
  <si>
    <t>ՀՀ աշխատանքի և սոցիալական հարցերի նախարարության միասնական սոցիալական ծառայություն**</t>
  </si>
  <si>
    <t>**ծանոթություն</t>
  </si>
  <si>
    <t>Միասնական սոցիալական ծառայության 2021թ. տարեկան ֆինանսավորում իրականացվել է կենտրոնացված հաշվապահական հաշվառման սկզբունքով` Երևանից</t>
  </si>
  <si>
    <t>Այլ մարմինների տվյալներում՝ 2021 թվականի ցուցանիշներում ներառված է նաև Հատուկ քննչական ծառայության մասով փաստացի ցուցանիշները 2021 թվականի համար 5,498.3 հազ. դրամ (Ք. Երևան)։</t>
  </si>
  <si>
    <t>***ծանոթություն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</si>
</sst>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scheme val="minor"/>
    </font>
    <font>
      <sz val="11"/>
      <name val="GHEA Grapalat"/>
      <family val="3"/>
    </font>
    <font>
      <b/>
      <sz val="11"/>
      <name val="GHEA Grapalat"/>
      <family val="3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Alignment="1">
      <alignment vertical="center" textRotation="90" wrapText="1"/>
    </xf>
    <xf numFmtId="1" fontId="2" fillId="3" borderId="1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left" vertical="top" wrapText="1"/>
    </xf>
    <xf numFmtId="0" fontId="1" fillId="7" borderId="0" xfId="0" applyFont="1" applyFill="1"/>
    <xf numFmtId="1" fontId="2" fillId="7" borderId="1" xfId="0" applyNumberFormat="1" applyFont="1" applyFill="1" applyBorder="1" applyAlignment="1">
      <alignment horizontal="center" vertical="top" wrapText="1"/>
    </xf>
    <xf numFmtId="164" fontId="2" fillId="7" borderId="1" xfId="0" applyNumberFormat="1" applyFont="1" applyFill="1" applyBorder="1" applyAlignment="1">
      <alignment horizontal="center" vertical="top" wrapText="1"/>
    </xf>
    <xf numFmtId="164" fontId="2" fillId="7" borderId="1" xfId="0" applyNumberFormat="1" applyFont="1" applyFill="1" applyBorder="1" applyAlignment="1">
      <alignment horizontal="left" vertical="top" wrapText="1"/>
    </xf>
    <xf numFmtId="165" fontId="2" fillId="7" borderId="1" xfId="0" applyNumberFormat="1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165" fontId="1" fillId="5" borderId="1" xfId="0" applyNumberFormat="1" applyFont="1" applyFill="1" applyBorder="1" applyAlignment="1">
      <alignment vertical="top"/>
    </xf>
    <xf numFmtId="165" fontId="2" fillId="4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165" fontId="1" fillId="4" borderId="1" xfId="0" applyNumberFormat="1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vertical="top" wrapText="1"/>
    </xf>
    <xf numFmtId="0" fontId="1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-&#1329;&#1351;&#1341;-&#1336;&#1350;&#1332;&#1344;-&#1343;/4-&#1339;&#1360;&#8228;%20&#1329;&#1343;&#1359;&#1333;&#1360;,%20&#1329;&#1349;&#1340;/&#1348;&#1338;&#1342;&#1342;,&#1378;&#1397;&#1400;&#1410;&#1403;&#1381;-&#1400;&#1401;%20&#1414;&#1387;&#1398;-K/&#1348;&#1338;&#1342;&#1342;,%20&#1378;&#1397;&#1400;&#1410;&#1403;&#1381;/1-2019&#1385;%20&#1348;&#1338;&#1342;&#1342;,%20&#1378;&#1397;&#1400;&#1410;&#1403;&#1381;/18.04.19%20&#1387;%20&#1388;&#1408;&#1400;&#1410;&#1396;&#1398;%20&#1379;&#1408;&#1400;&#1410;&#1385;&#1397;&#1400;&#1410;&#1398;&#1398;&#1381;&#1408;/&#1387;%20&#1388;&#1408;&#1400;&#1410;&#1396;&#1398;%20&#1379;&#1408;&#1400;&#1410;&#1385;&#1397;&#1400;&#1410;&#1398;&#1398;&#1381;&#1408;/Patet/4,5,8,10havelvac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havelvac4"/>
      <sheetName val="havelvac5"/>
      <sheetName val="havelvac8"/>
      <sheetName val="havelvac10 axyusak1"/>
    </sheetNames>
    <sheetDataSet>
      <sheetData sheetId="0" refreshError="1">
        <row r="7">
          <cell r="A7">
            <v>1015</v>
          </cell>
          <cell r="C7" t="str">
            <v xml:space="preserve"> Սոցիալական փաթեթների ապահովում 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Q66"/>
  <sheetViews>
    <sheetView tabSelected="1" zoomScale="90" zoomScaleNormal="9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F65" sqref="F65"/>
    </sheetView>
  </sheetViews>
  <sheetFormatPr defaultRowHeight="16.5" x14ac:dyDescent="0.3"/>
  <cols>
    <col min="1" max="1" width="7.7109375" style="1" customWidth="1"/>
    <col min="2" max="2" width="9.140625" style="1"/>
    <col min="3" max="3" width="9.28515625" style="1" customWidth="1"/>
    <col min="4" max="4" width="45.42578125" style="1" customWidth="1"/>
    <col min="5" max="5" width="13.5703125" style="5" bestFit="1" customWidth="1"/>
    <col min="6" max="6" width="13.5703125" style="1" bestFit="1" customWidth="1"/>
    <col min="7" max="7" width="13.42578125" style="1" bestFit="1" customWidth="1"/>
    <col min="8" max="8" width="11.5703125" style="1" bestFit="1" customWidth="1"/>
    <col min="9" max="9" width="11.28515625" style="1" bestFit="1" customWidth="1"/>
    <col min="10" max="10" width="11.42578125" style="1" bestFit="1" customWidth="1"/>
    <col min="11" max="11" width="11.28515625" style="1" bestFit="1" customWidth="1"/>
    <col min="12" max="13" width="11.42578125" style="1" bestFit="1" customWidth="1"/>
    <col min="14" max="14" width="10.85546875" style="1" bestFit="1" customWidth="1"/>
    <col min="15" max="15" width="11.5703125" style="1" bestFit="1" customWidth="1"/>
    <col min="16" max="16" width="11.42578125" style="1" bestFit="1" customWidth="1"/>
    <col min="17" max="17" width="11.140625" style="1" bestFit="1" customWidth="1"/>
    <col min="18" max="18" width="13.85546875" style="5" bestFit="1" customWidth="1"/>
    <col min="19" max="19" width="13.85546875" style="1" bestFit="1" customWidth="1"/>
    <col min="20" max="20" width="13" style="1" bestFit="1" customWidth="1"/>
    <col min="21" max="21" width="11" style="1" bestFit="1" customWidth="1"/>
    <col min="22" max="22" width="11.5703125" style="1" bestFit="1" customWidth="1"/>
    <col min="23" max="24" width="11.42578125" style="1" bestFit="1" customWidth="1"/>
    <col min="25" max="25" width="11.28515625" style="1" bestFit="1" customWidth="1"/>
    <col min="26" max="26" width="11.42578125" style="1" bestFit="1" customWidth="1"/>
    <col min="27" max="27" width="11.140625" style="1" bestFit="1" customWidth="1"/>
    <col min="28" max="28" width="11.28515625" style="1" bestFit="1" customWidth="1"/>
    <col min="29" max="29" width="11.5703125" style="1" bestFit="1" customWidth="1"/>
    <col min="30" max="30" width="11.28515625" style="1" bestFit="1" customWidth="1"/>
    <col min="31" max="32" width="14.140625" style="1" bestFit="1" customWidth="1"/>
    <col min="33" max="33" width="13.7109375" style="1" bestFit="1" customWidth="1"/>
    <col min="34" max="34" width="11.5703125" style="1" bestFit="1" customWidth="1"/>
    <col min="35" max="35" width="11.7109375" style="1" bestFit="1" customWidth="1"/>
    <col min="36" max="36" width="11.42578125" style="1" bestFit="1" customWidth="1"/>
    <col min="37" max="37" width="11.140625" style="1" bestFit="1" customWidth="1"/>
    <col min="38" max="38" width="11.5703125" style="1" bestFit="1" customWidth="1"/>
    <col min="39" max="39" width="11.85546875" style="1" bestFit="1" customWidth="1"/>
    <col min="40" max="40" width="11.28515625" style="1" bestFit="1" customWidth="1"/>
    <col min="41" max="41" width="11.7109375" style="1" bestFit="1" customWidth="1"/>
    <col min="42" max="42" width="11.5703125" style="1" bestFit="1" customWidth="1"/>
    <col min="43" max="43" width="11.28515625" style="1" bestFit="1" customWidth="1"/>
    <col min="44" max="46" width="14.140625" style="1" bestFit="1" customWidth="1"/>
    <col min="47" max="47" width="11.5703125" style="1" bestFit="1" customWidth="1"/>
    <col min="48" max="48" width="11.7109375" style="1" bestFit="1" customWidth="1"/>
    <col min="49" max="49" width="11.42578125" style="1" bestFit="1" customWidth="1"/>
    <col min="50" max="50" width="11.140625" style="1" bestFit="1" customWidth="1"/>
    <col min="51" max="51" width="11.5703125" style="1" bestFit="1" customWidth="1"/>
    <col min="52" max="52" width="11.85546875" style="1" bestFit="1" customWidth="1"/>
    <col min="53" max="53" width="11.28515625" style="1" bestFit="1" customWidth="1"/>
    <col min="54" max="54" width="11.7109375" style="1" bestFit="1" customWidth="1"/>
    <col min="55" max="55" width="11.5703125" style="1" bestFit="1" customWidth="1"/>
    <col min="56" max="56" width="11.28515625" style="1" bestFit="1" customWidth="1"/>
    <col min="57" max="59" width="14.140625" style="1" bestFit="1" customWidth="1"/>
    <col min="60" max="60" width="11.5703125" style="1" bestFit="1" customWidth="1"/>
    <col min="61" max="61" width="11.7109375" style="1" bestFit="1" customWidth="1"/>
    <col min="62" max="62" width="11.42578125" style="1" bestFit="1" customWidth="1"/>
    <col min="63" max="63" width="11.140625" style="1" bestFit="1" customWidth="1"/>
    <col min="64" max="64" width="11.5703125" style="1" bestFit="1" customWidth="1"/>
    <col min="65" max="65" width="11.85546875" style="1" bestFit="1" customWidth="1"/>
    <col min="66" max="66" width="11.28515625" style="1" bestFit="1" customWidth="1"/>
    <col min="67" max="67" width="11.7109375" style="1" bestFit="1" customWidth="1"/>
    <col min="68" max="68" width="11.5703125" style="1" bestFit="1" customWidth="1"/>
    <col min="69" max="69" width="11.28515625" style="1" bestFit="1" customWidth="1"/>
    <col min="70" max="16384" width="9.140625" style="1"/>
  </cols>
  <sheetData>
    <row r="3" spans="1:69" x14ac:dyDescent="0.3">
      <c r="B3" s="3"/>
      <c r="D3" s="4" t="s">
        <v>0</v>
      </c>
      <c r="G3" s="5"/>
    </row>
    <row r="4" spans="1:69" ht="21" customHeight="1" x14ac:dyDescent="0.3">
      <c r="B4" s="4"/>
      <c r="C4" s="3"/>
    </row>
    <row r="5" spans="1:69" s="2" customFormat="1" ht="14.25" customHeight="1" x14ac:dyDescent="0.3">
      <c r="B5" s="31" t="s">
        <v>1</v>
      </c>
      <c r="C5" s="31"/>
      <c r="D5" s="31" t="s">
        <v>2</v>
      </c>
      <c r="E5" s="6"/>
      <c r="F5" s="31" t="s">
        <v>67</v>
      </c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6"/>
      <c r="S5" s="31" t="s">
        <v>68</v>
      </c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7"/>
      <c r="AF5" s="31" t="s">
        <v>69</v>
      </c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7"/>
      <c r="AS5" s="31" t="s">
        <v>70</v>
      </c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7"/>
      <c r="BF5" s="31" t="s">
        <v>71</v>
      </c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</row>
    <row r="6" spans="1:69" s="2" customFormat="1" ht="57.75" x14ac:dyDescent="0.3">
      <c r="B6" s="31"/>
      <c r="C6" s="31"/>
      <c r="D6" s="31"/>
      <c r="E6" s="7">
        <v>2021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  <c r="N6" s="8" t="s">
        <v>11</v>
      </c>
      <c r="O6" s="8" t="s">
        <v>12</v>
      </c>
      <c r="P6" s="8" t="s">
        <v>13</v>
      </c>
      <c r="Q6" s="8" t="s">
        <v>14</v>
      </c>
      <c r="R6" s="7">
        <v>2022</v>
      </c>
      <c r="S6" s="8" t="s">
        <v>3</v>
      </c>
      <c r="T6" s="8" t="s">
        <v>4</v>
      </c>
      <c r="U6" s="8" t="s">
        <v>5</v>
      </c>
      <c r="V6" s="8" t="s">
        <v>6</v>
      </c>
      <c r="W6" s="8" t="s">
        <v>7</v>
      </c>
      <c r="X6" s="8" t="s">
        <v>8</v>
      </c>
      <c r="Y6" s="8" t="s">
        <v>9</v>
      </c>
      <c r="Z6" s="8" t="s">
        <v>10</v>
      </c>
      <c r="AA6" s="8" t="s">
        <v>11</v>
      </c>
      <c r="AB6" s="8" t="s">
        <v>12</v>
      </c>
      <c r="AC6" s="8" t="s">
        <v>13</v>
      </c>
      <c r="AD6" s="8" t="s">
        <v>14</v>
      </c>
      <c r="AE6" s="7">
        <v>2023</v>
      </c>
      <c r="AF6" s="8" t="s">
        <v>3</v>
      </c>
      <c r="AG6" s="8" t="s">
        <v>4</v>
      </c>
      <c r="AH6" s="8" t="s">
        <v>5</v>
      </c>
      <c r="AI6" s="8" t="s">
        <v>6</v>
      </c>
      <c r="AJ6" s="8" t="s">
        <v>7</v>
      </c>
      <c r="AK6" s="8" t="s">
        <v>8</v>
      </c>
      <c r="AL6" s="8" t="s">
        <v>9</v>
      </c>
      <c r="AM6" s="8" t="s">
        <v>10</v>
      </c>
      <c r="AN6" s="8" t="s">
        <v>11</v>
      </c>
      <c r="AO6" s="8" t="s">
        <v>12</v>
      </c>
      <c r="AP6" s="8" t="s">
        <v>13</v>
      </c>
      <c r="AQ6" s="8" t="s">
        <v>14</v>
      </c>
      <c r="AR6" s="7">
        <v>2024</v>
      </c>
      <c r="AS6" s="8" t="s">
        <v>3</v>
      </c>
      <c r="AT6" s="8" t="s">
        <v>4</v>
      </c>
      <c r="AU6" s="8" t="s">
        <v>5</v>
      </c>
      <c r="AV6" s="8" t="s">
        <v>6</v>
      </c>
      <c r="AW6" s="8" t="s">
        <v>7</v>
      </c>
      <c r="AX6" s="8" t="s">
        <v>8</v>
      </c>
      <c r="AY6" s="8" t="s">
        <v>9</v>
      </c>
      <c r="AZ6" s="8" t="s">
        <v>10</v>
      </c>
      <c r="BA6" s="8" t="s">
        <v>11</v>
      </c>
      <c r="BB6" s="8" t="s">
        <v>12</v>
      </c>
      <c r="BC6" s="8" t="s">
        <v>13</v>
      </c>
      <c r="BD6" s="8" t="s">
        <v>14</v>
      </c>
      <c r="BE6" s="7">
        <v>2025</v>
      </c>
      <c r="BF6" s="8" t="s">
        <v>3</v>
      </c>
      <c r="BG6" s="8" t="s">
        <v>4</v>
      </c>
      <c r="BH6" s="8" t="s">
        <v>5</v>
      </c>
      <c r="BI6" s="8" t="s">
        <v>6</v>
      </c>
      <c r="BJ6" s="8" t="s">
        <v>7</v>
      </c>
      <c r="BK6" s="8" t="s">
        <v>8</v>
      </c>
      <c r="BL6" s="8" t="s">
        <v>9</v>
      </c>
      <c r="BM6" s="8" t="s">
        <v>10</v>
      </c>
      <c r="BN6" s="8" t="s">
        <v>11</v>
      </c>
      <c r="BO6" s="8" t="s">
        <v>12</v>
      </c>
      <c r="BP6" s="8" t="s">
        <v>13</v>
      </c>
      <c r="BQ6" s="8" t="s">
        <v>14</v>
      </c>
    </row>
    <row r="7" spans="1:69" x14ac:dyDescent="0.3">
      <c r="B7" s="9">
        <f>[1]ampop!A7</f>
        <v>1015</v>
      </c>
      <c r="C7" s="10"/>
      <c r="D7" s="11" t="str">
        <f>[1]ampop!C7</f>
        <v xml:space="preserve"> Սոցիալական փաթեթների ապահովում 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</row>
    <row r="8" spans="1:69" s="12" customFormat="1" x14ac:dyDescent="0.3">
      <c r="B8" s="13"/>
      <c r="C8" s="14"/>
      <c r="D8" s="15"/>
      <c r="E8" s="16">
        <f t="shared" ref="E8:AJ8" si="0">SUM(E9:E62)</f>
        <v>9404386.7899999991</v>
      </c>
      <c r="F8" s="16">
        <f t="shared" si="0"/>
        <v>9404386.7899999991</v>
      </c>
      <c r="G8" s="16">
        <f t="shared" si="0"/>
        <v>6136735.8699999992</v>
      </c>
      <c r="H8" s="16">
        <f t="shared" si="0"/>
        <v>286599.59999999998</v>
      </c>
      <c r="I8" s="16">
        <f t="shared" si="0"/>
        <v>357963.85</v>
      </c>
      <c r="J8" s="16">
        <f t="shared" si="0"/>
        <v>412669.54000000004</v>
      </c>
      <c r="K8" s="16">
        <f t="shared" si="0"/>
        <v>303119.40999999997</v>
      </c>
      <c r="L8" s="16">
        <f t="shared" si="0"/>
        <v>327411.75</v>
      </c>
      <c r="M8" s="16">
        <f t="shared" si="0"/>
        <v>356598.1</v>
      </c>
      <c r="N8" s="16">
        <f t="shared" si="0"/>
        <v>218179.35</v>
      </c>
      <c r="O8" s="16">
        <f t="shared" si="0"/>
        <v>459108.9</v>
      </c>
      <c r="P8" s="16">
        <f t="shared" si="0"/>
        <v>435035.60000000003</v>
      </c>
      <c r="Q8" s="16">
        <f t="shared" si="0"/>
        <v>110964.81999999999</v>
      </c>
      <c r="R8" s="16">
        <f t="shared" si="0"/>
        <v>9949828.4000000004</v>
      </c>
      <c r="S8" s="16">
        <f t="shared" si="0"/>
        <v>9949828.4000000004</v>
      </c>
      <c r="T8" s="16">
        <f t="shared" si="0"/>
        <v>6413321.25</v>
      </c>
      <c r="U8" s="16">
        <f t="shared" si="0"/>
        <v>301310.875</v>
      </c>
      <c r="V8" s="16">
        <f t="shared" si="0"/>
        <v>382003.47499999998</v>
      </c>
      <c r="W8" s="16">
        <f t="shared" si="0"/>
        <v>432987.875</v>
      </c>
      <c r="X8" s="16">
        <f t="shared" si="0"/>
        <v>329961.375</v>
      </c>
      <c r="Y8" s="16">
        <f t="shared" si="0"/>
        <v>371803.57500000001</v>
      </c>
      <c r="Z8" s="16">
        <f t="shared" si="0"/>
        <v>382780.97499999998</v>
      </c>
      <c r="AA8" s="16">
        <f t="shared" si="0"/>
        <v>240066.57500000001</v>
      </c>
      <c r="AB8" s="16">
        <f t="shared" si="0"/>
        <v>500612.27500000002</v>
      </c>
      <c r="AC8" s="16">
        <f t="shared" si="0"/>
        <v>464473.77500000002</v>
      </c>
      <c r="AD8" s="16">
        <f t="shared" si="0"/>
        <v>130506.375</v>
      </c>
      <c r="AE8" s="16">
        <f t="shared" si="0"/>
        <v>10619496</v>
      </c>
      <c r="AF8" s="16">
        <f t="shared" si="0"/>
        <v>10619496</v>
      </c>
      <c r="AG8" s="16">
        <f t="shared" si="0"/>
        <v>6884468.5999999996</v>
      </c>
      <c r="AH8" s="16">
        <f t="shared" si="0"/>
        <v>308164.90000000002</v>
      </c>
      <c r="AI8" s="16">
        <f t="shared" si="0"/>
        <v>397298.5</v>
      </c>
      <c r="AJ8" s="16">
        <f t="shared" si="0"/>
        <v>459593.9</v>
      </c>
      <c r="AK8" s="16">
        <f t="shared" ref="AK8:BP8" si="1">SUM(AK9:AK62)</f>
        <v>371946.4</v>
      </c>
      <c r="AL8" s="16">
        <f t="shared" si="1"/>
        <v>382967.6</v>
      </c>
      <c r="AM8" s="16">
        <f t="shared" si="1"/>
        <v>400476</v>
      </c>
      <c r="AN8" s="16">
        <f t="shared" si="1"/>
        <v>252497.6</v>
      </c>
      <c r="AO8" s="16">
        <f t="shared" si="1"/>
        <v>514131.3</v>
      </c>
      <c r="AP8" s="16">
        <f t="shared" si="1"/>
        <v>512661.8</v>
      </c>
      <c r="AQ8" s="16">
        <f t="shared" si="1"/>
        <v>135289.4</v>
      </c>
      <c r="AR8" s="16">
        <f t="shared" si="1"/>
        <v>10619496</v>
      </c>
      <c r="AS8" s="16">
        <f t="shared" si="1"/>
        <v>10619496</v>
      </c>
      <c r="AT8" s="16">
        <f t="shared" si="1"/>
        <v>6884468.5999999996</v>
      </c>
      <c r="AU8" s="16">
        <f t="shared" si="1"/>
        <v>308164.90000000002</v>
      </c>
      <c r="AV8" s="16">
        <f t="shared" si="1"/>
        <v>397298.5</v>
      </c>
      <c r="AW8" s="16">
        <f t="shared" si="1"/>
        <v>459593.9</v>
      </c>
      <c r="AX8" s="16">
        <f t="shared" si="1"/>
        <v>371946.4</v>
      </c>
      <c r="AY8" s="16">
        <f t="shared" si="1"/>
        <v>382967.6</v>
      </c>
      <c r="AZ8" s="16">
        <f t="shared" si="1"/>
        <v>400476</v>
      </c>
      <c r="BA8" s="16">
        <f t="shared" si="1"/>
        <v>252497.6</v>
      </c>
      <c r="BB8" s="16">
        <f t="shared" si="1"/>
        <v>514131.3</v>
      </c>
      <c r="BC8" s="16">
        <f t="shared" si="1"/>
        <v>512661.8</v>
      </c>
      <c r="BD8" s="16">
        <f t="shared" si="1"/>
        <v>135289.4</v>
      </c>
      <c r="BE8" s="16">
        <f t="shared" si="1"/>
        <v>10619496</v>
      </c>
      <c r="BF8" s="16">
        <f t="shared" si="1"/>
        <v>10619496</v>
      </c>
      <c r="BG8" s="16">
        <f t="shared" si="1"/>
        <v>6884468.5999999996</v>
      </c>
      <c r="BH8" s="16">
        <f t="shared" si="1"/>
        <v>308164.90000000002</v>
      </c>
      <c r="BI8" s="16">
        <f t="shared" si="1"/>
        <v>397298.5</v>
      </c>
      <c r="BJ8" s="16">
        <f t="shared" si="1"/>
        <v>459593.9</v>
      </c>
      <c r="BK8" s="16">
        <f t="shared" si="1"/>
        <v>371946.4</v>
      </c>
      <c r="BL8" s="16">
        <f t="shared" si="1"/>
        <v>382967.6</v>
      </c>
      <c r="BM8" s="16">
        <f t="shared" si="1"/>
        <v>400476</v>
      </c>
      <c r="BN8" s="16">
        <f t="shared" si="1"/>
        <v>252497.6</v>
      </c>
      <c r="BO8" s="16">
        <f t="shared" si="1"/>
        <v>514131.3</v>
      </c>
      <c r="BP8" s="16">
        <f t="shared" si="1"/>
        <v>512661.8</v>
      </c>
      <c r="BQ8" s="16">
        <f t="shared" ref="BQ8" si="2">SUM(BQ9:BQ62)</f>
        <v>135289.4</v>
      </c>
    </row>
    <row r="9" spans="1:69" s="25" customFormat="1" ht="33" x14ac:dyDescent="0.25">
      <c r="A9" s="17">
        <v>1</v>
      </c>
      <c r="B9" s="24"/>
      <c r="C9" s="18">
        <v>12001</v>
      </c>
      <c r="D9" s="19" t="s">
        <v>15</v>
      </c>
      <c r="E9" s="20">
        <f t="shared" ref="E9:E61" si="3">F9</f>
        <v>7194</v>
      </c>
      <c r="F9" s="21">
        <f t="shared" ref="F9:F61" si="4">SUM(G9:Q9)</f>
        <v>7194</v>
      </c>
      <c r="G9" s="23">
        <v>7194</v>
      </c>
      <c r="H9" s="23"/>
      <c r="I9" s="23"/>
      <c r="J9" s="23"/>
      <c r="K9" s="23"/>
      <c r="L9" s="23"/>
      <c r="M9" s="23"/>
      <c r="N9" s="23"/>
      <c r="O9" s="23"/>
      <c r="P9" s="23"/>
      <c r="Q9" s="23"/>
      <c r="R9" s="20">
        <f t="shared" ref="R9:R14" si="5">S9</f>
        <v>10008</v>
      </c>
      <c r="S9" s="21">
        <f t="shared" ref="S9:S14" si="6">SUM(T9:AD9)</f>
        <v>10008</v>
      </c>
      <c r="T9" s="23">
        <v>10008</v>
      </c>
      <c r="U9" s="23"/>
      <c r="V9" s="23"/>
      <c r="W9" s="23"/>
      <c r="X9" s="23"/>
      <c r="Y9" s="23"/>
      <c r="Z9" s="23"/>
      <c r="AA9" s="23"/>
      <c r="AB9" s="23"/>
      <c r="AC9" s="23"/>
      <c r="AD9" s="23"/>
      <c r="AE9" s="20">
        <f t="shared" ref="AE9:AE61" si="7">AF9</f>
        <v>10080</v>
      </c>
      <c r="AF9" s="21">
        <f t="shared" ref="AF9:AF61" si="8">SUM(AG9:AQ9)</f>
        <v>10080</v>
      </c>
      <c r="AG9" s="23">
        <v>10080</v>
      </c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0">
        <f t="shared" ref="AR9:AR61" si="9">AS9</f>
        <v>10080</v>
      </c>
      <c r="AS9" s="21">
        <f t="shared" ref="AS9:AS61" si="10">SUM(AT9:BD9)</f>
        <v>10080</v>
      </c>
      <c r="AT9" s="23">
        <v>10080</v>
      </c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0">
        <f t="shared" ref="BE9:BE61" si="11">BF9</f>
        <v>10080</v>
      </c>
      <c r="BF9" s="21">
        <f t="shared" ref="BF9:BF61" si="12">SUM(BG9:BQ9)</f>
        <v>10080</v>
      </c>
      <c r="BG9" s="23">
        <v>10080</v>
      </c>
      <c r="BH9" s="23"/>
      <c r="BI9" s="23"/>
      <c r="BJ9" s="23"/>
      <c r="BK9" s="23"/>
      <c r="BL9" s="23"/>
      <c r="BM9" s="23"/>
      <c r="BN9" s="23"/>
      <c r="BO9" s="23"/>
      <c r="BP9" s="23"/>
      <c r="BQ9" s="23"/>
    </row>
    <row r="10" spans="1:69" s="25" customFormat="1" x14ac:dyDescent="0.25">
      <c r="A10" s="17">
        <v>2</v>
      </c>
      <c r="B10" s="24"/>
      <c r="C10" s="18">
        <v>12001</v>
      </c>
      <c r="D10" s="19" t="s">
        <v>16</v>
      </c>
      <c r="E10" s="20">
        <f t="shared" si="3"/>
        <v>28982</v>
      </c>
      <c r="F10" s="21">
        <f t="shared" si="4"/>
        <v>28982</v>
      </c>
      <c r="G10" s="23">
        <v>28982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0">
        <f t="shared" si="5"/>
        <v>33840</v>
      </c>
      <c r="S10" s="21">
        <f t="shared" si="6"/>
        <v>33840</v>
      </c>
      <c r="T10" s="23">
        <v>33840</v>
      </c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0">
        <f t="shared" si="7"/>
        <v>38088</v>
      </c>
      <c r="AF10" s="21">
        <f t="shared" si="8"/>
        <v>38088</v>
      </c>
      <c r="AG10" s="23">
        <v>38088</v>
      </c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0">
        <f t="shared" si="9"/>
        <v>38088</v>
      </c>
      <c r="AS10" s="21">
        <f t="shared" si="10"/>
        <v>38088</v>
      </c>
      <c r="AT10" s="23">
        <v>38088</v>
      </c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0">
        <f t="shared" si="11"/>
        <v>38088</v>
      </c>
      <c r="BF10" s="21">
        <f t="shared" si="12"/>
        <v>38088</v>
      </c>
      <c r="BG10" s="23">
        <v>38088</v>
      </c>
      <c r="BH10" s="23"/>
      <c r="BI10" s="23"/>
      <c r="BJ10" s="23"/>
      <c r="BK10" s="23"/>
      <c r="BL10" s="23"/>
      <c r="BM10" s="23"/>
      <c r="BN10" s="23"/>
      <c r="BO10" s="23"/>
      <c r="BP10" s="23"/>
      <c r="BQ10" s="23"/>
    </row>
    <row r="11" spans="1:69" s="25" customFormat="1" x14ac:dyDescent="0.25">
      <c r="A11" s="17">
        <v>3</v>
      </c>
      <c r="B11" s="24"/>
      <c r="C11" s="18">
        <v>12001</v>
      </c>
      <c r="D11" s="19" t="s">
        <v>17</v>
      </c>
      <c r="E11" s="20">
        <f t="shared" si="3"/>
        <v>102287.1</v>
      </c>
      <c r="F11" s="21">
        <f t="shared" si="4"/>
        <v>102287.1</v>
      </c>
      <c r="G11" s="23">
        <v>71111.100000000006</v>
      </c>
      <c r="H11" s="23">
        <v>1800</v>
      </c>
      <c r="I11" s="23">
        <v>3312</v>
      </c>
      <c r="J11" s="23">
        <v>2016</v>
      </c>
      <c r="K11" s="23">
        <v>4824</v>
      </c>
      <c r="L11" s="23">
        <v>3312</v>
      </c>
      <c r="M11" s="23">
        <v>2376</v>
      </c>
      <c r="N11" s="23">
        <v>4176</v>
      </c>
      <c r="O11" s="23">
        <v>3888</v>
      </c>
      <c r="P11" s="23">
        <v>3816</v>
      </c>
      <c r="Q11" s="23">
        <v>1656</v>
      </c>
      <c r="R11" s="20">
        <f t="shared" si="5"/>
        <v>112320</v>
      </c>
      <c r="S11" s="21">
        <f t="shared" si="6"/>
        <v>112320</v>
      </c>
      <c r="T11" s="23">
        <v>71136</v>
      </c>
      <c r="U11" s="23">
        <v>2160</v>
      </c>
      <c r="V11" s="23">
        <v>4392</v>
      </c>
      <c r="W11" s="23">
        <v>3024</v>
      </c>
      <c r="X11" s="23">
        <v>6192</v>
      </c>
      <c r="Y11" s="23">
        <v>4536</v>
      </c>
      <c r="Z11" s="23">
        <v>3384</v>
      </c>
      <c r="AA11" s="23">
        <v>5544</v>
      </c>
      <c r="AB11" s="23">
        <v>4824</v>
      </c>
      <c r="AC11" s="23">
        <v>5544</v>
      </c>
      <c r="AD11" s="23">
        <v>1584</v>
      </c>
      <c r="AE11" s="20">
        <f t="shared" si="7"/>
        <v>143640</v>
      </c>
      <c r="AF11" s="21">
        <f t="shared" si="8"/>
        <v>143640</v>
      </c>
      <c r="AG11" s="23">
        <v>102456</v>
      </c>
      <c r="AH11" s="23">
        <v>2160</v>
      </c>
      <c r="AI11" s="23">
        <v>4392</v>
      </c>
      <c r="AJ11" s="23">
        <v>3024</v>
      </c>
      <c r="AK11" s="23">
        <v>6192</v>
      </c>
      <c r="AL11" s="23">
        <v>4536</v>
      </c>
      <c r="AM11" s="23">
        <v>3384</v>
      </c>
      <c r="AN11" s="23">
        <v>5544</v>
      </c>
      <c r="AO11" s="23">
        <v>4824</v>
      </c>
      <c r="AP11" s="23">
        <v>5544</v>
      </c>
      <c r="AQ11" s="23">
        <v>1584</v>
      </c>
      <c r="AR11" s="20">
        <f t="shared" si="9"/>
        <v>143640</v>
      </c>
      <c r="AS11" s="21">
        <f t="shared" si="10"/>
        <v>143640</v>
      </c>
      <c r="AT11" s="23">
        <v>102456</v>
      </c>
      <c r="AU11" s="23">
        <v>2160</v>
      </c>
      <c r="AV11" s="23">
        <v>4392</v>
      </c>
      <c r="AW11" s="23">
        <v>3024</v>
      </c>
      <c r="AX11" s="23">
        <v>6192</v>
      </c>
      <c r="AY11" s="23">
        <v>4536</v>
      </c>
      <c r="AZ11" s="23">
        <v>3384</v>
      </c>
      <c r="BA11" s="23">
        <v>5544</v>
      </c>
      <c r="BB11" s="23">
        <v>4824</v>
      </c>
      <c r="BC11" s="23">
        <v>5544</v>
      </c>
      <c r="BD11" s="23">
        <v>1584</v>
      </c>
      <c r="BE11" s="20">
        <f t="shared" si="11"/>
        <v>143640</v>
      </c>
      <c r="BF11" s="21">
        <f t="shared" si="12"/>
        <v>143640</v>
      </c>
      <c r="BG11" s="23">
        <v>102456</v>
      </c>
      <c r="BH11" s="23">
        <v>2160</v>
      </c>
      <c r="BI11" s="23">
        <v>4392</v>
      </c>
      <c r="BJ11" s="23">
        <v>3024</v>
      </c>
      <c r="BK11" s="23">
        <v>6192</v>
      </c>
      <c r="BL11" s="23">
        <v>4536</v>
      </c>
      <c r="BM11" s="23">
        <v>3384</v>
      </c>
      <c r="BN11" s="23">
        <v>5544</v>
      </c>
      <c r="BO11" s="23">
        <v>4824</v>
      </c>
      <c r="BP11" s="23">
        <v>5544</v>
      </c>
      <c r="BQ11" s="23">
        <v>1584</v>
      </c>
    </row>
    <row r="12" spans="1:69" s="25" customFormat="1" x14ac:dyDescent="0.25">
      <c r="A12" s="17">
        <v>4</v>
      </c>
      <c r="B12" s="24"/>
      <c r="C12" s="18">
        <v>12001</v>
      </c>
      <c r="D12" s="19" t="s">
        <v>18</v>
      </c>
      <c r="E12" s="20">
        <f t="shared" si="3"/>
        <v>6099</v>
      </c>
      <c r="F12" s="21">
        <f t="shared" si="4"/>
        <v>6099</v>
      </c>
      <c r="G12" s="23">
        <v>6099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0">
        <f t="shared" si="5"/>
        <v>7632</v>
      </c>
      <c r="S12" s="21">
        <f t="shared" si="6"/>
        <v>7632</v>
      </c>
      <c r="T12" s="23">
        <v>7632</v>
      </c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0">
        <f t="shared" si="7"/>
        <v>8136</v>
      </c>
      <c r="AF12" s="21">
        <f t="shared" si="8"/>
        <v>8136</v>
      </c>
      <c r="AG12" s="23">
        <v>8136</v>
      </c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0">
        <f t="shared" si="9"/>
        <v>8136</v>
      </c>
      <c r="AS12" s="21">
        <f t="shared" si="10"/>
        <v>8136</v>
      </c>
      <c r="AT12" s="23">
        <v>8136</v>
      </c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0">
        <f t="shared" si="11"/>
        <v>8136</v>
      </c>
      <c r="BF12" s="21">
        <f t="shared" si="12"/>
        <v>8136</v>
      </c>
      <c r="BG12" s="23">
        <v>8136</v>
      </c>
      <c r="BH12" s="23"/>
      <c r="BI12" s="23"/>
      <c r="BJ12" s="23"/>
      <c r="BK12" s="23"/>
      <c r="BL12" s="23"/>
      <c r="BM12" s="23"/>
      <c r="BN12" s="23"/>
      <c r="BO12" s="23"/>
      <c r="BP12" s="23"/>
      <c r="BQ12" s="23"/>
    </row>
    <row r="13" spans="1:69" s="25" customFormat="1" x14ac:dyDescent="0.25">
      <c r="A13" s="17">
        <v>5</v>
      </c>
      <c r="B13" s="24"/>
      <c r="C13" s="18">
        <v>12001</v>
      </c>
      <c r="D13" s="19" t="s">
        <v>19</v>
      </c>
      <c r="E13" s="20">
        <f t="shared" si="3"/>
        <v>155351</v>
      </c>
      <c r="F13" s="21">
        <f t="shared" si="4"/>
        <v>155351</v>
      </c>
      <c r="G13" s="23">
        <v>114024</v>
      </c>
      <c r="H13" s="23">
        <v>3618</v>
      </c>
      <c r="I13" s="23">
        <v>4326</v>
      </c>
      <c r="J13" s="23">
        <v>4128</v>
      </c>
      <c r="K13" s="23">
        <v>4416</v>
      </c>
      <c r="L13" s="23">
        <v>4104</v>
      </c>
      <c r="M13" s="23">
        <v>4992</v>
      </c>
      <c r="N13" s="23">
        <v>3834</v>
      </c>
      <c r="O13" s="23">
        <v>5574</v>
      </c>
      <c r="P13" s="23">
        <v>5172</v>
      </c>
      <c r="Q13" s="23">
        <v>1163</v>
      </c>
      <c r="R13" s="20">
        <f t="shared" si="5"/>
        <v>183720</v>
      </c>
      <c r="S13" s="21">
        <f t="shared" si="6"/>
        <v>183720</v>
      </c>
      <c r="T13" s="23">
        <v>134184</v>
      </c>
      <c r="U13" s="23">
        <v>4290</v>
      </c>
      <c r="V13" s="23">
        <v>5292</v>
      </c>
      <c r="W13" s="23">
        <v>4938</v>
      </c>
      <c r="X13" s="23">
        <v>5154</v>
      </c>
      <c r="Y13" s="23">
        <v>5466</v>
      </c>
      <c r="Z13" s="23">
        <v>5640</v>
      </c>
      <c r="AA13" s="23">
        <v>4518</v>
      </c>
      <c r="AB13" s="23">
        <v>6354</v>
      </c>
      <c r="AC13" s="23">
        <v>6732</v>
      </c>
      <c r="AD13" s="23">
        <v>1152</v>
      </c>
      <c r="AE13" s="20">
        <f t="shared" si="7"/>
        <v>206784</v>
      </c>
      <c r="AF13" s="21">
        <f t="shared" si="8"/>
        <v>206784</v>
      </c>
      <c r="AG13" s="23">
        <v>155808</v>
      </c>
      <c r="AH13" s="23">
        <v>4320</v>
      </c>
      <c r="AI13" s="23">
        <v>5472</v>
      </c>
      <c r="AJ13" s="23">
        <v>4968</v>
      </c>
      <c r="AK13" s="23">
        <v>5544</v>
      </c>
      <c r="AL13" s="23">
        <v>5616</v>
      </c>
      <c r="AM13" s="23">
        <v>5760</v>
      </c>
      <c r="AN13" s="23">
        <v>4608</v>
      </c>
      <c r="AO13" s="23">
        <v>6624</v>
      </c>
      <c r="AP13" s="23">
        <v>6912</v>
      </c>
      <c r="AQ13" s="23">
        <v>1152</v>
      </c>
      <c r="AR13" s="20">
        <f t="shared" si="9"/>
        <v>206784</v>
      </c>
      <c r="AS13" s="21">
        <f t="shared" si="10"/>
        <v>206784</v>
      </c>
      <c r="AT13" s="23">
        <v>155808</v>
      </c>
      <c r="AU13" s="23">
        <v>4320</v>
      </c>
      <c r="AV13" s="23">
        <v>5472</v>
      </c>
      <c r="AW13" s="23">
        <v>4968</v>
      </c>
      <c r="AX13" s="23">
        <v>5544</v>
      </c>
      <c r="AY13" s="23">
        <v>5616</v>
      </c>
      <c r="AZ13" s="23">
        <v>5760</v>
      </c>
      <c r="BA13" s="23">
        <v>4608</v>
      </c>
      <c r="BB13" s="23">
        <v>6624</v>
      </c>
      <c r="BC13" s="23">
        <v>6912</v>
      </c>
      <c r="BD13" s="23">
        <v>1152</v>
      </c>
      <c r="BE13" s="20">
        <f t="shared" si="11"/>
        <v>206784</v>
      </c>
      <c r="BF13" s="21">
        <f t="shared" si="12"/>
        <v>206784</v>
      </c>
      <c r="BG13" s="23">
        <v>155808</v>
      </c>
      <c r="BH13" s="23">
        <v>4320</v>
      </c>
      <c r="BI13" s="23">
        <v>5472</v>
      </c>
      <c r="BJ13" s="23">
        <v>4968</v>
      </c>
      <c r="BK13" s="23">
        <v>5544</v>
      </c>
      <c r="BL13" s="23">
        <v>5616</v>
      </c>
      <c r="BM13" s="23">
        <v>5760</v>
      </c>
      <c r="BN13" s="23">
        <v>4608</v>
      </c>
      <c r="BO13" s="23">
        <v>6624</v>
      </c>
      <c r="BP13" s="23">
        <v>6912</v>
      </c>
      <c r="BQ13" s="23">
        <v>1152</v>
      </c>
    </row>
    <row r="14" spans="1:69" s="25" customFormat="1" x14ac:dyDescent="0.25">
      <c r="A14" s="17">
        <v>6</v>
      </c>
      <c r="B14" s="24"/>
      <c r="C14" s="18">
        <v>12001</v>
      </c>
      <c r="D14" s="19" t="s">
        <v>20</v>
      </c>
      <c r="E14" s="20">
        <f t="shared" si="3"/>
        <v>40944</v>
      </c>
      <c r="F14" s="21">
        <f t="shared" si="4"/>
        <v>40944</v>
      </c>
      <c r="G14" s="23">
        <v>40944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0">
        <f t="shared" si="5"/>
        <v>50760</v>
      </c>
      <c r="S14" s="21">
        <f t="shared" si="6"/>
        <v>50760</v>
      </c>
      <c r="T14" s="23">
        <v>50760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0">
        <f t="shared" si="7"/>
        <v>51840</v>
      </c>
      <c r="AF14" s="21">
        <f t="shared" si="8"/>
        <v>51840</v>
      </c>
      <c r="AG14" s="23">
        <v>51840</v>
      </c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0">
        <f t="shared" si="9"/>
        <v>51840</v>
      </c>
      <c r="AS14" s="21">
        <f t="shared" si="10"/>
        <v>51840</v>
      </c>
      <c r="AT14" s="23">
        <v>51840</v>
      </c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0">
        <f t="shared" si="11"/>
        <v>51840</v>
      </c>
      <c r="BF14" s="21">
        <f t="shared" si="12"/>
        <v>51840</v>
      </c>
      <c r="BG14" s="23">
        <v>51840</v>
      </c>
      <c r="BH14" s="23"/>
      <c r="BI14" s="23"/>
      <c r="BJ14" s="23"/>
      <c r="BK14" s="23"/>
      <c r="BL14" s="23"/>
      <c r="BM14" s="23"/>
      <c r="BN14" s="23"/>
      <c r="BO14" s="23"/>
      <c r="BP14" s="23"/>
      <c r="BQ14" s="23"/>
    </row>
    <row r="15" spans="1:69" s="27" customFormat="1" x14ac:dyDescent="0.25">
      <c r="A15" s="17">
        <v>7</v>
      </c>
      <c r="B15" s="26"/>
      <c r="C15" s="22">
        <v>12001</v>
      </c>
      <c r="D15" s="19" t="s">
        <v>66</v>
      </c>
      <c r="E15" s="20">
        <f t="shared" ref="E15" si="13">F15</f>
        <v>0</v>
      </c>
      <c r="F15" s="21">
        <f t="shared" ref="F15" si="14">SUM(G15:Q15)</f>
        <v>0</v>
      </c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0">
        <f t="shared" ref="R15:R61" si="15">S15</f>
        <v>11952</v>
      </c>
      <c r="S15" s="21">
        <f t="shared" ref="S15:S61" si="16">SUM(T15:AD15)</f>
        <v>11952</v>
      </c>
      <c r="T15" s="23">
        <v>11952</v>
      </c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0">
        <f t="shared" ref="AE15" si="17">AF15</f>
        <v>11952</v>
      </c>
      <c r="AF15" s="21">
        <f t="shared" ref="AF15" si="18">SUM(AG15:AQ15)</f>
        <v>11952</v>
      </c>
      <c r="AG15" s="23">
        <v>11952</v>
      </c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0">
        <f t="shared" si="9"/>
        <v>11952</v>
      </c>
      <c r="AS15" s="21">
        <f t="shared" si="10"/>
        <v>11952</v>
      </c>
      <c r="AT15" s="23">
        <v>11952</v>
      </c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0">
        <f t="shared" si="11"/>
        <v>11952</v>
      </c>
      <c r="BF15" s="21">
        <f t="shared" si="12"/>
        <v>11952</v>
      </c>
      <c r="BG15" s="23">
        <v>11952</v>
      </c>
      <c r="BH15" s="23"/>
      <c r="BI15" s="23"/>
      <c r="BJ15" s="23"/>
      <c r="BK15" s="23"/>
      <c r="BL15" s="23"/>
      <c r="BM15" s="23"/>
      <c r="BN15" s="23"/>
      <c r="BO15" s="23"/>
      <c r="BP15" s="23"/>
      <c r="BQ15" s="23"/>
    </row>
    <row r="16" spans="1:69" s="25" customFormat="1" ht="39.75" customHeight="1" x14ac:dyDescent="0.25">
      <c r="A16" s="17">
        <v>8</v>
      </c>
      <c r="B16" s="24"/>
      <c r="C16" s="18">
        <v>12001</v>
      </c>
      <c r="D16" s="19" t="s">
        <v>21</v>
      </c>
      <c r="E16" s="20">
        <f t="shared" si="3"/>
        <v>712995.35</v>
      </c>
      <c r="F16" s="21">
        <f t="shared" si="4"/>
        <v>712995.35</v>
      </c>
      <c r="G16" s="23">
        <v>657123.35</v>
      </c>
      <c r="H16" s="23"/>
      <c r="I16" s="23"/>
      <c r="J16" s="23">
        <v>55872</v>
      </c>
      <c r="K16" s="23"/>
      <c r="L16" s="23"/>
      <c r="M16" s="23"/>
      <c r="N16" s="23"/>
      <c r="O16" s="23"/>
      <c r="P16" s="23"/>
      <c r="Q16" s="23"/>
      <c r="R16" s="20">
        <f t="shared" si="15"/>
        <v>729288</v>
      </c>
      <c r="S16" s="21">
        <f t="shared" si="16"/>
        <v>729288</v>
      </c>
      <c r="T16" s="23">
        <v>670752</v>
      </c>
      <c r="U16" s="23"/>
      <c r="V16" s="23"/>
      <c r="W16" s="23">
        <v>58536</v>
      </c>
      <c r="X16" s="23"/>
      <c r="Y16" s="23"/>
      <c r="Z16" s="23"/>
      <c r="AA16" s="23"/>
      <c r="AB16" s="23"/>
      <c r="AC16" s="23"/>
      <c r="AD16" s="23"/>
      <c r="AE16" s="20">
        <f t="shared" si="7"/>
        <v>745344</v>
      </c>
      <c r="AF16" s="21">
        <f t="shared" si="8"/>
        <v>745344</v>
      </c>
      <c r="AG16" s="23">
        <v>686808</v>
      </c>
      <c r="AH16" s="23"/>
      <c r="AI16" s="23"/>
      <c r="AJ16" s="23">
        <v>58536</v>
      </c>
      <c r="AK16" s="23"/>
      <c r="AL16" s="23"/>
      <c r="AM16" s="23"/>
      <c r="AN16" s="23"/>
      <c r="AO16" s="23"/>
      <c r="AP16" s="23"/>
      <c r="AQ16" s="23"/>
      <c r="AR16" s="20">
        <f t="shared" si="9"/>
        <v>745344</v>
      </c>
      <c r="AS16" s="21">
        <f t="shared" si="10"/>
        <v>745344</v>
      </c>
      <c r="AT16" s="23">
        <v>686808</v>
      </c>
      <c r="AU16" s="23"/>
      <c r="AV16" s="23"/>
      <c r="AW16" s="23">
        <v>58536</v>
      </c>
      <c r="AX16" s="23"/>
      <c r="AY16" s="23"/>
      <c r="AZ16" s="23"/>
      <c r="BA16" s="23"/>
      <c r="BB16" s="23"/>
      <c r="BC16" s="23"/>
      <c r="BD16" s="23"/>
      <c r="BE16" s="20">
        <f t="shared" si="11"/>
        <v>745344</v>
      </c>
      <c r="BF16" s="21">
        <f t="shared" si="12"/>
        <v>745344</v>
      </c>
      <c r="BG16" s="23">
        <v>686808</v>
      </c>
      <c r="BH16" s="23"/>
      <c r="BI16" s="23"/>
      <c r="BJ16" s="23">
        <v>58536</v>
      </c>
      <c r="BK16" s="23"/>
      <c r="BL16" s="23"/>
      <c r="BM16" s="23"/>
      <c r="BN16" s="23"/>
      <c r="BO16" s="23"/>
      <c r="BP16" s="23"/>
      <c r="BQ16" s="23"/>
    </row>
    <row r="17" spans="1:69" s="25" customFormat="1" ht="33" x14ac:dyDescent="0.25">
      <c r="A17" s="17">
        <v>9</v>
      </c>
      <c r="B17" s="24"/>
      <c r="C17" s="18">
        <v>12001</v>
      </c>
      <c r="D17" s="19" t="s">
        <v>22</v>
      </c>
      <c r="E17" s="20">
        <f t="shared" si="3"/>
        <v>10272</v>
      </c>
      <c r="F17" s="21">
        <f t="shared" si="4"/>
        <v>10272</v>
      </c>
      <c r="G17" s="23">
        <v>10272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0">
        <f t="shared" si="15"/>
        <v>12600</v>
      </c>
      <c r="S17" s="21">
        <f t="shared" si="16"/>
        <v>12600</v>
      </c>
      <c r="T17" s="23">
        <v>12600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0">
        <f t="shared" si="7"/>
        <v>12600</v>
      </c>
      <c r="AF17" s="21">
        <f t="shared" si="8"/>
        <v>12600</v>
      </c>
      <c r="AG17" s="23">
        <v>12600</v>
      </c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0">
        <f t="shared" si="9"/>
        <v>12600</v>
      </c>
      <c r="AS17" s="21">
        <f t="shared" si="10"/>
        <v>12600</v>
      </c>
      <c r="AT17" s="23">
        <v>12600</v>
      </c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0">
        <f t="shared" si="11"/>
        <v>12600</v>
      </c>
      <c r="BF17" s="21">
        <f t="shared" si="12"/>
        <v>12600</v>
      </c>
      <c r="BG17" s="23">
        <v>12600</v>
      </c>
      <c r="BH17" s="23"/>
      <c r="BI17" s="23"/>
      <c r="BJ17" s="23"/>
      <c r="BK17" s="23"/>
      <c r="BL17" s="23"/>
      <c r="BM17" s="23"/>
      <c r="BN17" s="23"/>
      <c r="BO17" s="23"/>
      <c r="BP17" s="23"/>
      <c r="BQ17" s="23"/>
    </row>
    <row r="18" spans="1:69" s="25" customFormat="1" ht="33" x14ac:dyDescent="0.25">
      <c r="A18" s="17">
        <v>10</v>
      </c>
      <c r="B18" s="24"/>
      <c r="C18" s="18">
        <v>12001</v>
      </c>
      <c r="D18" s="19" t="s">
        <v>23</v>
      </c>
      <c r="E18" s="20">
        <f t="shared" si="3"/>
        <v>61785.9</v>
      </c>
      <c r="F18" s="21">
        <f t="shared" si="4"/>
        <v>61785.9</v>
      </c>
      <c r="G18" s="23">
        <v>57537.9</v>
      </c>
      <c r="H18" s="23">
        <v>288</v>
      </c>
      <c r="I18" s="23">
        <v>360</v>
      </c>
      <c r="J18" s="23">
        <v>504</v>
      </c>
      <c r="K18" s="23">
        <v>504</v>
      </c>
      <c r="L18" s="23">
        <v>576</v>
      </c>
      <c r="M18" s="23">
        <v>360</v>
      </c>
      <c r="N18" s="23">
        <v>432</v>
      </c>
      <c r="O18" s="23">
        <v>504</v>
      </c>
      <c r="P18" s="23">
        <v>504</v>
      </c>
      <c r="Q18" s="23">
        <v>216</v>
      </c>
      <c r="R18" s="20">
        <f t="shared" si="15"/>
        <v>74520</v>
      </c>
      <c r="S18" s="21">
        <f t="shared" si="16"/>
        <v>74520</v>
      </c>
      <c r="T18" s="23">
        <v>69912</v>
      </c>
      <c r="U18" s="23">
        <v>432</v>
      </c>
      <c r="V18" s="23">
        <v>432</v>
      </c>
      <c r="W18" s="23">
        <v>504</v>
      </c>
      <c r="X18" s="23">
        <v>504</v>
      </c>
      <c r="Y18" s="23">
        <v>576</v>
      </c>
      <c r="Z18" s="23">
        <v>360</v>
      </c>
      <c r="AA18" s="23">
        <v>432</v>
      </c>
      <c r="AB18" s="23">
        <v>576</v>
      </c>
      <c r="AC18" s="23">
        <v>576</v>
      </c>
      <c r="AD18" s="23">
        <v>216</v>
      </c>
      <c r="AE18" s="20">
        <f t="shared" si="7"/>
        <v>79128</v>
      </c>
      <c r="AF18" s="21">
        <f t="shared" si="8"/>
        <v>79128</v>
      </c>
      <c r="AG18" s="23">
        <v>74520</v>
      </c>
      <c r="AH18" s="23">
        <v>432</v>
      </c>
      <c r="AI18" s="23">
        <v>432</v>
      </c>
      <c r="AJ18" s="23">
        <v>504</v>
      </c>
      <c r="AK18" s="23">
        <v>504</v>
      </c>
      <c r="AL18" s="23">
        <v>576</v>
      </c>
      <c r="AM18" s="23">
        <v>360</v>
      </c>
      <c r="AN18" s="23">
        <v>432</v>
      </c>
      <c r="AO18" s="23">
        <v>576</v>
      </c>
      <c r="AP18" s="23">
        <v>576</v>
      </c>
      <c r="AQ18" s="23">
        <v>216</v>
      </c>
      <c r="AR18" s="20">
        <f t="shared" si="9"/>
        <v>79128</v>
      </c>
      <c r="AS18" s="21">
        <f t="shared" si="10"/>
        <v>79128</v>
      </c>
      <c r="AT18" s="23">
        <v>74520</v>
      </c>
      <c r="AU18" s="23">
        <v>432</v>
      </c>
      <c r="AV18" s="23">
        <v>432</v>
      </c>
      <c r="AW18" s="23">
        <v>504</v>
      </c>
      <c r="AX18" s="23">
        <v>504</v>
      </c>
      <c r="AY18" s="23">
        <v>576</v>
      </c>
      <c r="AZ18" s="23">
        <v>360</v>
      </c>
      <c r="BA18" s="23">
        <v>432</v>
      </c>
      <c r="BB18" s="23">
        <v>576</v>
      </c>
      <c r="BC18" s="23">
        <v>576</v>
      </c>
      <c r="BD18" s="23">
        <v>216</v>
      </c>
      <c r="BE18" s="20">
        <f t="shared" si="11"/>
        <v>79128</v>
      </c>
      <c r="BF18" s="21">
        <f t="shared" si="12"/>
        <v>79128</v>
      </c>
      <c r="BG18" s="23">
        <v>74520</v>
      </c>
      <c r="BH18" s="23">
        <v>432</v>
      </c>
      <c r="BI18" s="23">
        <v>432</v>
      </c>
      <c r="BJ18" s="23">
        <v>504</v>
      </c>
      <c r="BK18" s="23">
        <v>504</v>
      </c>
      <c r="BL18" s="23">
        <v>576</v>
      </c>
      <c r="BM18" s="23">
        <v>360</v>
      </c>
      <c r="BN18" s="23">
        <v>432</v>
      </c>
      <c r="BO18" s="23">
        <v>576</v>
      </c>
      <c r="BP18" s="23">
        <v>576</v>
      </c>
      <c r="BQ18" s="23">
        <v>216</v>
      </c>
    </row>
    <row r="19" spans="1:69" s="25" customFormat="1" x14ac:dyDescent="0.25">
      <c r="A19" s="17">
        <v>11</v>
      </c>
      <c r="B19" s="24"/>
      <c r="C19" s="18">
        <v>12001</v>
      </c>
      <c r="D19" s="19" t="s">
        <v>24</v>
      </c>
      <c r="E19" s="20">
        <f t="shared" si="3"/>
        <v>26901</v>
      </c>
      <c r="F19" s="28">
        <f t="shared" si="4"/>
        <v>26901</v>
      </c>
      <c r="G19" s="23">
        <v>24813</v>
      </c>
      <c r="H19" s="23">
        <v>216</v>
      </c>
      <c r="I19" s="23">
        <v>216</v>
      </c>
      <c r="J19" s="23">
        <v>144</v>
      </c>
      <c r="K19" s="23">
        <v>216</v>
      </c>
      <c r="L19" s="23">
        <v>216</v>
      </c>
      <c r="M19" s="23">
        <v>216</v>
      </c>
      <c r="N19" s="23">
        <v>216</v>
      </c>
      <c r="O19" s="23">
        <v>216</v>
      </c>
      <c r="P19" s="23">
        <v>216</v>
      </c>
      <c r="Q19" s="23">
        <v>216</v>
      </c>
      <c r="R19" s="20">
        <f t="shared" si="15"/>
        <v>36000</v>
      </c>
      <c r="S19" s="21">
        <f t="shared" si="16"/>
        <v>36000</v>
      </c>
      <c r="T19" s="23">
        <v>33876</v>
      </c>
      <c r="U19" s="23">
        <v>216</v>
      </c>
      <c r="V19" s="23">
        <v>216</v>
      </c>
      <c r="W19" s="23">
        <v>180</v>
      </c>
      <c r="X19" s="23">
        <v>216</v>
      </c>
      <c r="Y19" s="23">
        <v>216</v>
      </c>
      <c r="Z19" s="23">
        <v>216</v>
      </c>
      <c r="AA19" s="23">
        <v>216</v>
      </c>
      <c r="AB19" s="23">
        <v>216</v>
      </c>
      <c r="AC19" s="23">
        <v>216</v>
      </c>
      <c r="AD19" s="23">
        <v>216</v>
      </c>
      <c r="AE19" s="20">
        <f t="shared" si="7"/>
        <v>34776</v>
      </c>
      <c r="AF19" s="21">
        <f t="shared" si="8"/>
        <v>34776</v>
      </c>
      <c r="AG19" s="23">
        <v>32616</v>
      </c>
      <c r="AH19" s="23">
        <v>216</v>
      </c>
      <c r="AI19" s="23">
        <v>216</v>
      </c>
      <c r="AJ19" s="23">
        <v>216</v>
      </c>
      <c r="AK19" s="23">
        <v>216</v>
      </c>
      <c r="AL19" s="23">
        <v>216</v>
      </c>
      <c r="AM19" s="23">
        <v>216</v>
      </c>
      <c r="AN19" s="23">
        <v>216</v>
      </c>
      <c r="AO19" s="23">
        <v>216</v>
      </c>
      <c r="AP19" s="23">
        <v>216</v>
      </c>
      <c r="AQ19" s="23">
        <v>216</v>
      </c>
      <c r="AR19" s="20">
        <f t="shared" si="9"/>
        <v>34776</v>
      </c>
      <c r="AS19" s="21">
        <f t="shared" si="10"/>
        <v>34776</v>
      </c>
      <c r="AT19" s="23">
        <v>32616</v>
      </c>
      <c r="AU19" s="23">
        <v>216</v>
      </c>
      <c r="AV19" s="23">
        <v>216</v>
      </c>
      <c r="AW19" s="23">
        <v>216</v>
      </c>
      <c r="AX19" s="23">
        <v>216</v>
      </c>
      <c r="AY19" s="23">
        <v>216</v>
      </c>
      <c r="AZ19" s="23">
        <v>216</v>
      </c>
      <c r="BA19" s="23">
        <v>216</v>
      </c>
      <c r="BB19" s="23">
        <v>216</v>
      </c>
      <c r="BC19" s="23">
        <v>216</v>
      </c>
      <c r="BD19" s="23">
        <v>216</v>
      </c>
      <c r="BE19" s="20">
        <f t="shared" si="11"/>
        <v>34776</v>
      </c>
      <c r="BF19" s="21">
        <f t="shared" si="12"/>
        <v>34776</v>
      </c>
      <c r="BG19" s="23">
        <v>32616</v>
      </c>
      <c r="BH19" s="23">
        <v>216</v>
      </c>
      <c r="BI19" s="23">
        <v>216</v>
      </c>
      <c r="BJ19" s="23">
        <v>216</v>
      </c>
      <c r="BK19" s="23">
        <v>216</v>
      </c>
      <c r="BL19" s="23">
        <v>216</v>
      </c>
      <c r="BM19" s="23">
        <v>216</v>
      </c>
      <c r="BN19" s="23">
        <v>216</v>
      </c>
      <c r="BO19" s="23">
        <v>216</v>
      </c>
      <c r="BP19" s="23">
        <v>216</v>
      </c>
      <c r="BQ19" s="23">
        <v>216</v>
      </c>
    </row>
    <row r="20" spans="1:69" s="25" customFormat="1" ht="33" x14ac:dyDescent="0.25">
      <c r="A20" s="17">
        <v>12</v>
      </c>
      <c r="B20" s="24"/>
      <c r="C20" s="18">
        <v>12001</v>
      </c>
      <c r="D20" s="19" t="s">
        <v>25</v>
      </c>
      <c r="E20" s="20">
        <f t="shared" si="3"/>
        <v>17856</v>
      </c>
      <c r="F20" s="28">
        <f t="shared" si="4"/>
        <v>17856</v>
      </c>
      <c r="G20" s="23">
        <v>17856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0">
        <f t="shared" si="15"/>
        <v>22752</v>
      </c>
      <c r="S20" s="21">
        <f t="shared" si="16"/>
        <v>22752</v>
      </c>
      <c r="T20" s="23">
        <v>22752</v>
      </c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0">
        <f t="shared" si="7"/>
        <v>24912</v>
      </c>
      <c r="AF20" s="21">
        <f t="shared" si="8"/>
        <v>24912</v>
      </c>
      <c r="AG20" s="23">
        <v>24912</v>
      </c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0">
        <f t="shared" si="9"/>
        <v>24912</v>
      </c>
      <c r="AS20" s="21">
        <f t="shared" si="10"/>
        <v>24912</v>
      </c>
      <c r="AT20" s="23">
        <v>24912</v>
      </c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0">
        <f t="shared" si="11"/>
        <v>24912</v>
      </c>
      <c r="BF20" s="21">
        <f t="shared" si="12"/>
        <v>24912</v>
      </c>
      <c r="BG20" s="23">
        <v>24912</v>
      </c>
      <c r="BH20" s="23"/>
      <c r="BI20" s="23"/>
      <c r="BJ20" s="23"/>
      <c r="BK20" s="23"/>
      <c r="BL20" s="23"/>
      <c r="BM20" s="23"/>
      <c r="BN20" s="23"/>
      <c r="BO20" s="23"/>
      <c r="BP20" s="23"/>
      <c r="BQ20" s="23"/>
    </row>
    <row r="21" spans="1:69" s="25" customFormat="1" ht="33" x14ac:dyDescent="0.25">
      <c r="A21" s="17">
        <v>13</v>
      </c>
      <c r="B21" s="24"/>
      <c r="C21" s="18">
        <v>12001</v>
      </c>
      <c r="D21" s="19" t="s">
        <v>26</v>
      </c>
      <c r="E21" s="20">
        <f t="shared" si="3"/>
        <v>13479</v>
      </c>
      <c r="F21" s="28">
        <f t="shared" si="4"/>
        <v>13479</v>
      </c>
      <c r="G21" s="23">
        <v>12327</v>
      </c>
      <c r="H21" s="23"/>
      <c r="I21" s="23">
        <v>144</v>
      </c>
      <c r="J21" s="23"/>
      <c r="K21" s="23">
        <v>288</v>
      </c>
      <c r="L21" s="23">
        <v>216</v>
      </c>
      <c r="M21" s="23">
        <v>216</v>
      </c>
      <c r="N21" s="23"/>
      <c r="O21" s="23">
        <v>72</v>
      </c>
      <c r="P21" s="23">
        <v>216</v>
      </c>
      <c r="Q21" s="23"/>
      <c r="R21" s="20">
        <f t="shared" si="15"/>
        <v>18288</v>
      </c>
      <c r="S21" s="21">
        <f t="shared" si="16"/>
        <v>18288</v>
      </c>
      <c r="T21" s="23">
        <v>17028</v>
      </c>
      <c r="U21" s="23"/>
      <c r="V21" s="23">
        <v>180</v>
      </c>
      <c r="W21" s="23"/>
      <c r="X21" s="23">
        <v>288</v>
      </c>
      <c r="Y21" s="23">
        <v>216</v>
      </c>
      <c r="Z21" s="23">
        <v>216</v>
      </c>
      <c r="AA21" s="23"/>
      <c r="AB21" s="23">
        <v>144</v>
      </c>
      <c r="AC21" s="23">
        <v>216</v>
      </c>
      <c r="AD21" s="23"/>
      <c r="AE21" s="20">
        <f t="shared" si="7"/>
        <v>17064</v>
      </c>
      <c r="AF21" s="21">
        <f t="shared" si="8"/>
        <v>17064</v>
      </c>
      <c r="AG21" s="23">
        <v>15804</v>
      </c>
      <c r="AH21" s="23"/>
      <c r="AI21" s="23">
        <v>180</v>
      </c>
      <c r="AJ21" s="23"/>
      <c r="AK21" s="23">
        <v>288</v>
      </c>
      <c r="AL21" s="23">
        <v>216</v>
      </c>
      <c r="AM21" s="23">
        <v>216</v>
      </c>
      <c r="AN21" s="23"/>
      <c r="AO21" s="23">
        <v>144</v>
      </c>
      <c r="AP21" s="23">
        <v>216</v>
      </c>
      <c r="AQ21" s="23"/>
      <c r="AR21" s="20">
        <f t="shared" si="9"/>
        <v>17064</v>
      </c>
      <c r="AS21" s="21">
        <f t="shared" si="10"/>
        <v>17064</v>
      </c>
      <c r="AT21" s="23">
        <v>15804</v>
      </c>
      <c r="AU21" s="23"/>
      <c r="AV21" s="23">
        <v>180</v>
      </c>
      <c r="AW21" s="23"/>
      <c r="AX21" s="23">
        <v>288</v>
      </c>
      <c r="AY21" s="23">
        <v>216</v>
      </c>
      <c r="AZ21" s="23">
        <v>216</v>
      </c>
      <c r="BA21" s="23"/>
      <c r="BB21" s="23">
        <v>144</v>
      </c>
      <c r="BC21" s="23">
        <v>216</v>
      </c>
      <c r="BD21" s="23"/>
      <c r="BE21" s="20">
        <f t="shared" si="11"/>
        <v>17064</v>
      </c>
      <c r="BF21" s="21">
        <f t="shared" si="12"/>
        <v>17064</v>
      </c>
      <c r="BG21" s="23">
        <v>15804</v>
      </c>
      <c r="BH21" s="23"/>
      <c r="BI21" s="23">
        <v>180</v>
      </c>
      <c r="BJ21" s="23"/>
      <c r="BK21" s="23">
        <v>288</v>
      </c>
      <c r="BL21" s="23">
        <v>216</v>
      </c>
      <c r="BM21" s="23">
        <v>216</v>
      </c>
      <c r="BN21" s="23"/>
      <c r="BO21" s="23">
        <v>144</v>
      </c>
      <c r="BP21" s="23">
        <v>216</v>
      </c>
      <c r="BQ21" s="23"/>
    </row>
    <row r="22" spans="1:69" s="25" customFormat="1" ht="33" x14ac:dyDescent="0.25">
      <c r="A22" s="17">
        <v>14</v>
      </c>
      <c r="B22" s="24"/>
      <c r="C22" s="18">
        <v>12001</v>
      </c>
      <c r="D22" s="19" t="s">
        <v>27</v>
      </c>
      <c r="E22" s="20">
        <f t="shared" si="3"/>
        <v>819462.25</v>
      </c>
      <c r="F22" s="28">
        <f t="shared" si="4"/>
        <v>819462.25</v>
      </c>
      <c r="G22" s="23">
        <v>542887.19999999995</v>
      </c>
      <c r="H22" s="23">
        <v>12450</v>
      </c>
      <c r="I22" s="23">
        <v>10700</v>
      </c>
      <c r="J22" s="23">
        <v>17000</v>
      </c>
      <c r="K22" s="23">
        <v>50240</v>
      </c>
      <c r="L22" s="23">
        <v>17015.05</v>
      </c>
      <c r="M22" s="23">
        <v>14120</v>
      </c>
      <c r="N22" s="23">
        <v>15120</v>
      </c>
      <c r="O22" s="23">
        <v>67490</v>
      </c>
      <c r="P22" s="23">
        <v>62120</v>
      </c>
      <c r="Q22" s="23">
        <v>10320</v>
      </c>
      <c r="R22" s="20">
        <f t="shared" si="15"/>
        <v>846000</v>
      </c>
      <c r="S22" s="21">
        <f t="shared" si="16"/>
        <v>846000</v>
      </c>
      <c r="T22" s="23">
        <v>553230</v>
      </c>
      <c r="U22" s="23">
        <v>13540</v>
      </c>
      <c r="V22" s="23">
        <v>13264</v>
      </c>
      <c r="W22" s="23">
        <v>18890</v>
      </c>
      <c r="X22" s="23">
        <v>52450</v>
      </c>
      <c r="Y22" s="23">
        <v>18120</v>
      </c>
      <c r="Z22" s="23">
        <v>15780</v>
      </c>
      <c r="AA22" s="23">
        <v>16870</v>
      </c>
      <c r="AB22" s="23">
        <v>68950</v>
      </c>
      <c r="AC22" s="23">
        <v>63450</v>
      </c>
      <c r="AD22" s="23">
        <v>11456</v>
      </c>
      <c r="AE22" s="20">
        <f t="shared" ref="AE22" si="19">AF22</f>
        <v>985608</v>
      </c>
      <c r="AF22" s="21">
        <f t="shared" ref="AF22" si="20">SUM(AG22:AQ22)</f>
        <v>985608</v>
      </c>
      <c r="AG22" s="23">
        <v>580824</v>
      </c>
      <c r="AH22" s="23">
        <v>20880</v>
      </c>
      <c r="AI22" s="23">
        <v>13968</v>
      </c>
      <c r="AJ22" s="23">
        <v>30096</v>
      </c>
      <c r="AK22" s="23">
        <v>69840</v>
      </c>
      <c r="AL22" s="23">
        <v>31968</v>
      </c>
      <c r="AM22" s="23">
        <v>30024</v>
      </c>
      <c r="AN22" s="23">
        <v>26640</v>
      </c>
      <c r="AO22" s="23">
        <v>72000</v>
      </c>
      <c r="AP22" s="23">
        <v>96480</v>
      </c>
      <c r="AQ22" s="23">
        <v>12888</v>
      </c>
      <c r="AR22" s="20">
        <f t="shared" si="9"/>
        <v>985608</v>
      </c>
      <c r="AS22" s="21">
        <f t="shared" si="10"/>
        <v>985608</v>
      </c>
      <c r="AT22" s="23">
        <v>580824</v>
      </c>
      <c r="AU22" s="23">
        <v>20880</v>
      </c>
      <c r="AV22" s="23">
        <v>13968</v>
      </c>
      <c r="AW22" s="23">
        <v>30096</v>
      </c>
      <c r="AX22" s="23">
        <v>69840</v>
      </c>
      <c r="AY22" s="23">
        <v>31968</v>
      </c>
      <c r="AZ22" s="23">
        <v>30024</v>
      </c>
      <c r="BA22" s="23">
        <v>26640</v>
      </c>
      <c r="BB22" s="23">
        <v>72000</v>
      </c>
      <c r="BC22" s="23">
        <v>96480</v>
      </c>
      <c r="BD22" s="23">
        <v>12888</v>
      </c>
      <c r="BE22" s="20">
        <f t="shared" si="11"/>
        <v>985608</v>
      </c>
      <c r="BF22" s="21">
        <f t="shared" si="12"/>
        <v>985608</v>
      </c>
      <c r="BG22" s="23">
        <v>580824</v>
      </c>
      <c r="BH22" s="23">
        <v>20880</v>
      </c>
      <c r="BI22" s="23">
        <v>13968</v>
      </c>
      <c r="BJ22" s="23">
        <v>30096</v>
      </c>
      <c r="BK22" s="23">
        <v>69840</v>
      </c>
      <c r="BL22" s="23">
        <v>31968</v>
      </c>
      <c r="BM22" s="23">
        <v>30024</v>
      </c>
      <c r="BN22" s="23">
        <v>26640</v>
      </c>
      <c r="BO22" s="23">
        <v>72000</v>
      </c>
      <c r="BP22" s="23">
        <v>96480</v>
      </c>
      <c r="BQ22" s="23">
        <v>12888</v>
      </c>
    </row>
    <row r="23" spans="1:69" s="25" customFormat="1" ht="33" x14ac:dyDescent="0.25">
      <c r="A23" s="17">
        <v>15</v>
      </c>
      <c r="B23" s="24"/>
      <c r="C23" s="18">
        <v>12001</v>
      </c>
      <c r="D23" s="19" t="s">
        <v>28</v>
      </c>
      <c r="E23" s="20">
        <f t="shared" si="3"/>
        <v>123527.05</v>
      </c>
      <c r="F23" s="28">
        <f t="shared" si="4"/>
        <v>123527.05</v>
      </c>
      <c r="G23" s="23">
        <v>61365</v>
      </c>
      <c r="H23" s="23"/>
      <c r="I23" s="23">
        <v>14682.05</v>
      </c>
      <c r="J23" s="23"/>
      <c r="K23" s="23">
        <v>384</v>
      </c>
      <c r="L23" s="23"/>
      <c r="M23" s="23">
        <v>27841</v>
      </c>
      <c r="N23" s="23"/>
      <c r="O23" s="23">
        <v>16874</v>
      </c>
      <c r="P23" s="23">
        <v>2381</v>
      </c>
      <c r="Q23" s="23"/>
      <c r="R23" s="20">
        <f t="shared" si="15"/>
        <v>143784</v>
      </c>
      <c r="S23" s="21">
        <f t="shared" si="16"/>
        <v>143784</v>
      </c>
      <c r="T23" s="23">
        <v>66204.000000000015</v>
      </c>
      <c r="U23" s="23"/>
      <c r="V23" s="23">
        <v>16668</v>
      </c>
      <c r="W23" s="23"/>
      <c r="X23" s="23">
        <v>6552</v>
      </c>
      <c r="Y23" s="23"/>
      <c r="Z23" s="23">
        <v>30960</v>
      </c>
      <c r="AA23" s="23"/>
      <c r="AB23" s="23">
        <v>20376</v>
      </c>
      <c r="AC23" s="23">
        <v>3024</v>
      </c>
      <c r="AD23" s="23"/>
      <c r="AE23" s="20">
        <f t="shared" si="7"/>
        <v>154656</v>
      </c>
      <c r="AF23" s="21">
        <f t="shared" si="8"/>
        <v>154656</v>
      </c>
      <c r="AG23" s="23">
        <v>77076.000000000015</v>
      </c>
      <c r="AH23" s="23"/>
      <c r="AI23" s="23">
        <v>16668</v>
      </c>
      <c r="AJ23" s="23"/>
      <c r="AK23" s="23">
        <v>6552</v>
      </c>
      <c r="AL23" s="23"/>
      <c r="AM23" s="23">
        <v>30960</v>
      </c>
      <c r="AN23" s="23"/>
      <c r="AO23" s="23">
        <v>20376</v>
      </c>
      <c r="AP23" s="23">
        <v>3024</v>
      </c>
      <c r="AQ23" s="23"/>
      <c r="AR23" s="20">
        <f t="shared" si="9"/>
        <v>154656</v>
      </c>
      <c r="AS23" s="21">
        <f t="shared" si="10"/>
        <v>154656</v>
      </c>
      <c r="AT23" s="23">
        <v>77076.000000000015</v>
      </c>
      <c r="AU23" s="23"/>
      <c r="AV23" s="23">
        <v>16668</v>
      </c>
      <c r="AW23" s="23"/>
      <c r="AX23" s="23">
        <v>6552</v>
      </c>
      <c r="AY23" s="23"/>
      <c r="AZ23" s="23">
        <v>30960</v>
      </c>
      <c r="BA23" s="23"/>
      <c r="BB23" s="23">
        <v>20376</v>
      </c>
      <c r="BC23" s="23">
        <v>3024</v>
      </c>
      <c r="BD23" s="23"/>
      <c r="BE23" s="20">
        <f t="shared" si="11"/>
        <v>154656</v>
      </c>
      <c r="BF23" s="21">
        <f t="shared" si="12"/>
        <v>154656</v>
      </c>
      <c r="BG23" s="23">
        <v>77076.000000000015</v>
      </c>
      <c r="BH23" s="23"/>
      <c r="BI23" s="23">
        <v>16668</v>
      </c>
      <c r="BJ23" s="23"/>
      <c r="BK23" s="23">
        <v>6552</v>
      </c>
      <c r="BL23" s="23"/>
      <c r="BM23" s="23">
        <v>30960</v>
      </c>
      <c r="BN23" s="23"/>
      <c r="BO23" s="23">
        <v>20376</v>
      </c>
      <c r="BP23" s="23">
        <v>3024</v>
      </c>
      <c r="BQ23" s="23"/>
    </row>
    <row r="24" spans="1:69" s="25" customFormat="1" ht="33" x14ac:dyDescent="0.25">
      <c r="A24" s="17">
        <v>16</v>
      </c>
      <c r="B24" s="24"/>
      <c r="C24" s="18">
        <v>12001</v>
      </c>
      <c r="D24" s="19" t="s">
        <v>29</v>
      </c>
      <c r="E24" s="20">
        <f t="shared" si="3"/>
        <v>8484</v>
      </c>
      <c r="F24" s="28">
        <f t="shared" si="4"/>
        <v>8484</v>
      </c>
      <c r="G24" s="23">
        <v>8484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0">
        <f t="shared" si="15"/>
        <v>12960</v>
      </c>
      <c r="S24" s="21">
        <f t="shared" si="16"/>
        <v>12960</v>
      </c>
      <c r="T24" s="23">
        <v>12960</v>
      </c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0">
        <f t="shared" si="7"/>
        <v>12960</v>
      </c>
      <c r="AF24" s="21">
        <f t="shared" si="8"/>
        <v>12960</v>
      </c>
      <c r="AG24" s="23">
        <v>12960</v>
      </c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0">
        <f t="shared" si="9"/>
        <v>12960</v>
      </c>
      <c r="AS24" s="21">
        <f t="shared" si="10"/>
        <v>12960</v>
      </c>
      <c r="AT24" s="23">
        <v>12960</v>
      </c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0">
        <f t="shared" si="11"/>
        <v>12960</v>
      </c>
      <c r="BF24" s="21">
        <f t="shared" si="12"/>
        <v>12960</v>
      </c>
      <c r="BG24" s="23">
        <v>12960</v>
      </c>
      <c r="BH24" s="23"/>
      <c r="BI24" s="23"/>
      <c r="BJ24" s="23"/>
      <c r="BK24" s="23"/>
      <c r="BL24" s="23"/>
      <c r="BM24" s="23"/>
      <c r="BN24" s="23"/>
      <c r="BO24" s="23"/>
      <c r="BP24" s="23"/>
      <c r="BQ24" s="23"/>
    </row>
    <row r="25" spans="1:69" s="25" customFormat="1" x14ac:dyDescent="0.25">
      <c r="A25" s="17">
        <v>17</v>
      </c>
      <c r="B25" s="24"/>
      <c r="C25" s="18">
        <v>12001</v>
      </c>
      <c r="D25" s="19" t="s">
        <v>30</v>
      </c>
      <c r="E25" s="20">
        <f t="shared" si="3"/>
        <v>22961.96</v>
      </c>
      <c r="F25" s="21">
        <f t="shared" si="4"/>
        <v>22961.96</v>
      </c>
      <c r="G25" s="23">
        <v>22961.96</v>
      </c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0">
        <f t="shared" si="15"/>
        <v>37224</v>
      </c>
      <c r="S25" s="21">
        <f t="shared" si="16"/>
        <v>37224</v>
      </c>
      <c r="T25" s="23">
        <v>37224</v>
      </c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0">
        <f t="shared" si="7"/>
        <v>32256</v>
      </c>
      <c r="AF25" s="21">
        <f t="shared" si="8"/>
        <v>32256</v>
      </c>
      <c r="AG25" s="23">
        <v>32256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0">
        <f t="shared" si="9"/>
        <v>37224</v>
      </c>
      <c r="AS25" s="21">
        <f t="shared" si="10"/>
        <v>37224</v>
      </c>
      <c r="AT25" s="23">
        <v>37224</v>
      </c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0">
        <f t="shared" si="11"/>
        <v>37224</v>
      </c>
      <c r="BF25" s="21">
        <f t="shared" si="12"/>
        <v>37224</v>
      </c>
      <c r="BG25" s="23">
        <v>37224</v>
      </c>
      <c r="BH25" s="23"/>
      <c r="BI25" s="23"/>
      <c r="BJ25" s="23"/>
      <c r="BK25" s="23"/>
      <c r="BL25" s="23"/>
      <c r="BM25" s="23"/>
      <c r="BN25" s="23"/>
      <c r="BO25" s="23"/>
      <c r="BP25" s="23"/>
      <c r="BQ25" s="23"/>
    </row>
    <row r="26" spans="1:69" s="25" customFormat="1" ht="33" x14ac:dyDescent="0.25">
      <c r="A26" s="17">
        <v>18</v>
      </c>
      <c r="B26" s="24"/>
      <c r="C26" s="18">
        <v>12001</v>
      </c>
      <c r="D26" s="19" t="s">
        <v>31</v>
      </c>
      <c r="E26" s="20">
        <f t="shared" si="3"/>
        <v>252746.69</v>
      </c>
      <c r="F26" s="21">
        <f t="shared" si="4"/>
        <v>252746.69</v>
      </c>
      <c r="G26" s="23">
        <v>123055.39000000001</v>
      </c>
      <c r="H26" s="23">
        <v>10728</v>
      </c>
      <c r="I26" s="23">
        <v>10884</v>
      </c>
      <c r="J26" s="23">
        <v>8271.9</v>
      </c>
      <c r="K26" s="23">
        <v>13295.9</v>
      </c>
      <c r="L26" s="23">
        <v>12402</v>
      </c>
      <c r="M26" s="23">
        <v>16739.900000000001</v>
      </c>
      <c r="N26" s="23">
        <v>11705.5</v>
      </c>
      <c r="O26" s="23">
        <v>17994</v>
      </c>
      <c r="P26" s="23">
        <v>18958.400000000001</v>
      </c>
      <c r="Q26" s="23">
        <v>8711.7000000000007</v>
      </c>
      <c r="R26" s="20">
        <f t="shared" si="15"/>
        <v>263364</v>
      </c>
      <c r="S26" s="21">
        <f t="shared" si="16"/>
        <v>263364</v>
      </c>
      <c r="T26" s="23">
        <v>130032</v>
      </c>
      <c r="U26" s="23">
        <v>10944</v>
      </c>
      <c r="V26" s="23">
        <v>10926</v>
      </c>
      <c r="W26" s="23">
        <v>8778</v>
      </c>
      <c r="X26" s="23">
        <v>13926</v>
      </c>
      <c r="Y26" s="23">
        <v>12750</v>
      </c>
      <c r="Z26" s="23">
        <v>16878</v>
      </c>
      <c r="AA26" s="23">
        <v>12066</v>
      </c>
      <c r="AB26" s="23">
        <v>18414</v>
      </c>
      <c r="AC26" s="23">
        <v>19596</v>
      </c>
      <c r="AD26" s="23">
        <v>9054</v>
      </c>
      <c r="AE26" s="20">
        <f t="shared" si="7"/>
        <v>283392</v>
      </c>
      <c r="AF26" s="21">
        <f t="shared" si="8"/>
        <v>283392</v>
      </c>
      <c r="AG26" s="23">
        <v>145800</v>
      </c>
      <c r="AH26" s="23">
        <v>11304</v>
      </c>
      <c r="AI26" s="23">
        <v>11016</v>
      </c>
      <c r="AJ26" s="23">
        <v>8928</v>
      </c>
      <c r="AK26" s="23">
        <v>14976</v>
      </c>
      <c r="AL26" s="23">
        <v>13320</v>
      </c>
      <c r="AM26" s="23">
        <v>17208</v>
      </c>
      <c r="AN26" s="23">
        <v>12456</v>
      </c>
      <c r="AO26" s="23">
        <v>19224</v>
      </c>
      <c r="AP26" s="23">
        <v>19656</v>
      </c>
      <c r="AQ26" s="23">
        <v>9504</v>
      </c>
      <c r="AR26" s="20">
        <f t="shared" si="9"/>
        <v>283392</v>
      </c>
      <c r="AS26" s="21">
        <f t="shared" si="10"/>
        <v>283392</v>
      </c>
      <c r="AT26" s="23">
        <v>145800</v>
      </c>
      <c r="AU26" s="23">
        <v>11304</v>
      </c>
      <c r="AV26" s="23">
        <v>11016</v>
      </c>
      <c r="AW26" s="23">
        <v>8928</v>
      </c>
      <c r="AX26" s="23">
        <v>14976</v>
      </c>
      <c r="AY26" s="23">
        <v>13320</v>
      </c>
      <c r="AZ26" s="23">
        <v>17208</v>
      </c>
      <c r="BA26" s="23">
        <v>12456</v>
      </c>
      <c r="BB26" s="23">
        <v>19224</v>
      </c>
      <c r="BC26" s="23">
        <v>19656</v>
      </c>
      <c r="BD26" s="23">
        <v>9504</v>
      </c>
      <c r="BE26" s="20">
        <f t="shared" si="11"/>
        <v>283392</v>
      </c>
      <c r="BF26" s="21">
        <f t="shared" si="12"/>
        <v>283392</v>
      </c>
      <c r="BG26" s="23">
        <v>145800</v>
      </c>
      <c r="BH26" s="23">
        <v>11304</v>
      </c>
      <c r="BI26" s="23">
        <v>11016</v>
      </c>
      <c r="BJ26" s="23">
        <v>8928</v>
      </c>
      <c r="BK26" s="23">
        <v>14976</v>
      </c>
      <c r="BL26" s="23">
        <v>13320</v>
      </c>
      <c r="BM26" s="23">
        <v>17208</v>
      </c>
      <c r="BN26" s="23">
        <v>12456</v>
      </c>
      <c r="BO26" s="23">
        <v>19224</v>
      </c>
      <c r="BP26" s="23">
        <v>19656</v>
      </c>
      <c r="BQ26" s="23">
        <v>9504</v>
      </c>
    </row>
    <row r="27" spans="1:69" s="25" customFormat="1" ht="49.5" x14ac:dyDescent="0.25">
      <c r="A27" s="17">
        <v>19</v>
      </c>
      <c r="B27" s="24"/>
      <c r="C27" s="18">
        <v>12001</v>
      </c>
      <c r="D27" s="19" t="s">
        <v>75</v>
      </c>
      <c r="E27" s="20">
        <f t="shared" si="3"/>
        <v>50033.51</v>
      </c>
      <c r="F27" s="28">
        <f t="shared" si="4"/>
        <v>50033.51</v>
      </c>
      <c r="G27" s="23">
        <v>50033.51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0">
        <f t="shared" si="15"/>
        <v>117432</v>
      </c>
      <c r="S27" s="21">
        <f t="shared" si="16"/>
        <v>117432</v>
      </c>
      <c r="T27" s="23">
        <v>56268</v>
      </c>
      <c r="U27" s="23">
        <v>5148</v>
      </c>
      <c r="V27" s="23">
        <v>6606</v>
      </c>
      <c r="W27" s="23">
        <v>5796</v>
      </c>
      <c r="X27" s="23">
        <v>5364</v>
      </c>
      <c r="Y27" s="23">
        <v>6498</v>
      </c>
      <c r="Z27" s="23">
        <v>7434</v>
      </c>
      <c r="AA27" s="23">
        <v>5148</v>
      </c>
      <c r="AB27" s="23">
        <v>8532</v>
      </c>
      <c r="AC27" s="23">
        <v>7254</v>
      </c>
      <c r="AD27" s="23">
        <v>3384</v>
      </c>
      <c r="AE27" s="20">
        <f t="shared" si="7"/>
        <v>117144</v>
      </c>
      <c r="AF27" s="21">
        <f t="shared" si="8"/>
        <v>117144</v>
      </c>
      <c r="AG27" s="23">
        <v>55980</v>
      </c>
      <c r="AH27" s="23">
        <v>5148</v>
      </c>
      <c r="AI27" s="23">
        <v>6606</v>
      </c>
      <c r="AJ27" s="23">
        <v>5796</v>
      </c>
      <c r="AK27" s="23">
        <v>5364</v>
      </c>
      <c r="AL27" s="23">
        <v>6498</v>
      </c>
      <c r="AM27" s="23">
        <v>7434</v>
      </c>
      <c r="AN27" s="23">
        <v>5148</v>
      </c>
      <c r="AO27" s="23">
        <v>8532</v>
      </c>
      <c r="AP27" s="23">
        <v>7254</v>
      </c>
      <c r="AQ27" s="23">
        <v>3384</v>
      </c>
      <c r="AR27" s="20">
        <f t="shared" si="9"/>
        <v>117144</v>
      </c>
      <c r="AS27" s="21">
        <f t="shared" si="10"/>
        <v>117144</v>
      </c>
      <c r="AT27" s="23">
        <v>55980</v>
      </c>
      <c r="AU27" s="23">
        <v>5148</v>
      </c>
      <c r="AV27" s="23">
        <v>6606</v>
      </c>
      <c r="AW27" s="23">
        <v>5796</v>
      </c>
      <c r="AX27" s="23">
        <v>5364</v>
      </c>
      <c r="AY27" s="23">
        <v>6498</v>
      </c>
      <c r="AZ27" s="23">
        <v>7434</v>
      </c>
      <c r="BA27" s="23">
        <v>5148</v>
      </c>
      <c r="BB27" s="23">
        <v>8532</v>
      </c>
      <c r="BC27" s="23">
        <v>7254</v>
      </c>
      <c r="BD27" s="23">
        <v>3384</v>
      </c>
      <c r="BE27" s="20">
        <f t="shared" si="11"/>
        <v>117144</v>
      </c>
      <c r="BF27" s="21">
        <f t="shared" si="12"/>
        <v>117144</v>
      </c>
      <c r="BG27" s="23">
        <v>55980</v>
      </c>
      <c r="BH27" s="23">
        <v>5148</v>
      </c>
      <c r="BI27" s="23">
        <v>6606</v>
      </c>
      <c r="BJ27" s="23">
        <v>5796</v>
      </c>
      <c r="BK27" s="23">
        <v>5364</v>
      </c>
      <c r="BL27" s="23">
        <v>6498</v>
      </c>
      <c r="BM27" s="23">
        <v>7434</v>
      </c>
      <c r="BN27" s="23">
        <v>5148</v>
      </c>
      <c r="BO27" s="23">
        <v>8532</v>
      </c>
      <c r="BP27" s="23">
        <v>7254</v>
      </c>
      <c r="BQ27" s="23">
        <v>3384</v>
      </c>
    </row>
    <row r="28" spans="1:69" s="25" customFormat="1" x14ac:dyDescent="0.25">
      <c r="A28" s="17">
        <v>20</v>
      </c>
      <c r="B28" s="24"/>
      <c r="C28" s="18">
        <v>12001</v>
      </c>
      <c r="D28" s="19" t="s">
        <v>32</v>
      </c>
      <c r="E28" s="20">
        <f t="shared" si="3"/>
        <v>25112.53</v>
      </c>
      <c r="F28" s="21">
        <f t="shared" si="4"/>
        <v>25112.53</v>
      </c>
      <c r="G28" s="23">
        <v>14279.53</v>
      </c>
      <c r="H28" s="23">
        <v>945</v>
      </c>
      <c r="I28" s="23">
        <v>1146</v>
      </c>
      <c r="J28" s="23">
        <v>891</v>
      </c>
      <c r="K28" s="23">
        <v>1272</v>
      </c>
      <c r="L28" s="23">
        <v>1026</v>
      </c>
      <c r="M28" s="23">
        <v>996</v>
      </c>
      <c r="N28" s="23">
        <v>972</v>
      </c>
      <c r="O28" s="23">
        <v>1515</v>
      </c>
      <c r="P28" s="23">
        <v>1341</v>
      </c>
      <c r="Q28" s="23">
        <v>729</v>
      </c>
      <c r="R28" s="20">
        <f t="shared" si="15"/>
        <v>58104</v>
      </c>
      <c r="S28" s="21">
        <f t="shared" si="16"/>
        <v>58104</v>
      </c>
      <c r="T28" s="23">
        <v>26640</v>
      </c>
      <c r="U28" s="23">
        <v>2664</v>
      </c>
      <c r="V28" s="23">
        <v>3564</v>
      </c>
      <c r="W28" s="23">
        <v>2880</v>
      </c>
      <c r="X28" s="23">
        <v>2952</v>
      </c>
      <c r="Y28" s="23">
        <v>3240</v>
      </c>
      <c r="Z28" s="23">
        <v>3492</v>
      </c>
      <c r="AA28" s="23">
        <v>2880</v>
      </c>
      <c r="AB28" s="23">
        <v>3780</v>
      </c>
      <c r="AC28" s="23">
        <v>4140</v>
      </c>
      <c r="AD28" s="23">
        <v>1872</v>
      </c>
      <c r="AE28" s="20">
        <f t="shared" si="7"/>
        <v>55224</v>
      </c>
      <c r="AF28" s="21">
        <f t="shared" si="8"/>
        <v>55224</v>
      </c>
      <c r="AG28" s="23">
        <v>23760</v>
      </c>
      <c r="AH28" s="23">
        <v>2664</v>
      </c>
      <c r="AI28" s="23">
        <v>3564</v>
      </c>
      <c r="AJ28" s="23">
        <v>2880</v>
      </c>
      <c r="AK28" s="23">
        <v>2952</v>
      </c>
      <c r="AL28" s="23">
        <v>3240</v>
      </c>
      <c r="AM28" s="23">
        <v>3492</v>
      </c>
      <c r="AN28" s="23">
        <v>2880</v>
      </c>
      <c r="AO28" s="23">
        <v>3780</v>
      </c>
      <c r="AP28" s="23">
        <v>4140</v>
      </c>
      <c r="AQ28" s="23">
        <v>1872</v>
      </c>
      <c r="AR28" s="20">
        <f t="shared" si="9"/>
        <v>53352</v>
      </c>
      <c r="AS28" s="21">
        <f t="shared" si="10"/>
        <v>53352</v>
      </c>
      <c r="AT28" s="23">
        <v>21888</v>
      </c>
      <c r="AU28" s="23">
        <v>2664</v>
      </c>
      <c r="AV28" s="23">
        <v>3564</v>
      </c>
      <c r="AW28" s="23">
        <v>2880</v>
      </c>
      <c r="AX28" s="23">
        <v>2952</v>
      </c>
      <c r="AY28" s="23">
        <v>3240</v>
      </c>
      <c r="AZ28" s="23">
        <v>3492</v>
      </c>
      <c r="BA28" s="23">
        <v>2880</v>
      </c>
      <c r="BB28" s="23">
        <v>3780</v>
      </c>
      <c r="BC28" s="23">
        <v>4140</v>
      </c>
      <c r="BD28" s="23">
        <v>1872</v>
      </c>
      <c r="BE28" s="20">
        <f t="shared" si="11"/>
        <v>53352</v>
      </c>
      <c r="BF28" s="21">
        <f t="shared" si="12"/>
        <v>53352</v>
      </c>
      <c r="BG28" s="23">
        <v>21888</v>
      </c>
      <c r="BH28" s="23">
        <v>2664</v>
      </c>
      <c r="BI28" s="23">
        <v>3564</v>
      </c>
      <c r="BJ28" s="23">
        <v>2880</v>
      </c>
      <c r="BK28" s="23">
        <v>2952</v>
      </c>
      <c r="BL28" s="23">
        <v>3240</v>
      </c>
      <c r="BM28" s="23">
        <v>3492</v>
      </c>
      <c r="BN28" s="23">
        <v>2880</v>
      </c>
      <c r="BO28" s="23">
        <v>3780</v>
      </c>
      <c r="BP28" s="23">
        <v>4140</v>
      </c>
      <c r="BQ28" s="23">
        <v>1872</v>
      </c>
    </row>
    <row r="29" spans="1:69" s="25" customFormat="1" ht="33" x14ac:dyDescent="0.25">
      <c r="A29" s="17">
        <v>21</v>
      </c>
      <c r="B29" s="24"/>
      <c r="C29" s="18">
        <v>12001</v>
      </c>
      <c r="D29" s="19" t="s">
        <v>33</v>
      </c>
      <c r="E29" s="20">
        <f t="shared" si="3"/>
        <v>7680.34</v>
      </c>
      <c r="F29" s="21">
        <f t="shared" si="4"/>
        <v>7680.34</v>
      </c>
      <c r="G29" s="23">
        <v>7680.34</v>
      </c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0">
        <f t="shared" si="15"/>
        <v>9288</v>
      </c>
      <c r="S29" s="21">
        <f t="shared" si="16"/>
        <v>9288</v>
      </c>
      <c r="T29" s="23">
        <v>9288</v>
      </c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0">
        <f t="shared" si="7"/>
        <v>9288</v>
      </c>
      <c r="AF29" s="21">
        <f t="shared" si="8"/>
        <v>9288</v>
      </c>
      <c r="AG29" s="23">
        <v>9288</v>
      </c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0">
        <f t="shared" si="9"/>
        <v>9288</v>
      </c>
      <c r="AS29" s="21">
        <f t="shared" si="10"/>
        <v>9288</v>
      </c>
      <c r="AT29" s="23">
        <v>9288</v>
      </c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0">
        <f t="shared" si="11"/>
        <v>9288</v>
      </c>
      <c r="BF29" s="21">
        <f t="shared" si="12"/>
        <v>9288</v>
      </c>
      <c r="BG29" s="23">
        <v>9288</v>
      </c>
      <c r="BH29" s="23"/>
      <c r="BI29" s="23"/>
      <c r="BJ29" s="23"/>
      <c r="BK29" s="23"/>
      <c r="BL29" s="23"/>
      <c r="BM29" s="23"/>
      <c r="BN29" s="23"/>
      <c r="BO29" s="23"/>
      <c r="BP29" s="23"/>
      <c r="BQ29" s="23"/>
    </row>
    <row r="30" spans="1:69" s="25" customFormat="1" ht="33" x14ac:dyDescent="0.25">
      <c r="A30" s="17">
        <v>22</v>
      </c>
      <c r="B30" s="24"/>
      <c r="C30" s="18">
        <v>12001</v>
      </c>
      <c r="D30" s="19" t="s">
        <v>34</v>
      </c>
      <c r="E30" s="20">
        <f t="shared" si="3"/>
        <v>4278</v>
      </c>
      <c r="F30" s="21">
        <f t="shared" si="4"/>
        <v>4278</v>
      </c>
      <c r="G30" s="23">
        <v>4278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0">
        <f t="shared" si="15"/>
        <v>4752</v>
      </c>
      <c r="S30" s="21">
        <f t="shared" si="16"/>
        <v>4752</v>
      </c>
      <c r="T30" s="23">
        <v>4752</v>
      </c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0">
        <f t="shared" si="7"/>
        <v>4752</v>
      </c>
      <c r="AF30" s="21">
        <f t="shared" si="8"/>
        <v>4752</v>
      </c>
      <c r="AG30" s="23">
        <v>4752</v>
      </c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0">
        <f t="shared" si="9"/>
        <v>4752</v>
      </c>
      <c r="AS30" s="21">
        <f t="shared" si="10"/>
        <v>4752</v>
      </c>
      <c r="AT30" s="23">
        <v>4752</v>
      </c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0">
        <f t="shared" si="11"/>
        <v>4752</v>
      </c>
      <c r="BF30" s="21">
        <f t="shared" si="12"/>
        <v>4752</v>
      </c>
      <c r="BG30" s="23">
        <v>4752</v>
      </c>
      <c r="BH30" s="23"/>
      <c r="BI30" s="23"/>
      <c r="BJ30" s="23"/>
      <c r="BK30" s="23"/>
      <c r="BL30" s="23"/>
      <c r="BM30" s="23"/>
      <c r="BN30" s="23"/>
      <c r="BO30" s="23"/>
      <c r="BP30" s="23"/>
      <c r="BQ30" s="23"/>
    </row>
    <row r="31" spans="1:69" s="25" customFormat="1" ht="49.5" x14ac:dyDescent="0.25">
      <c r="A31" s="17">
        <v>23</v>
      </c>
      <c r="B31" s="24"/>
      <c r="C31" s="18">
        <v>12001</v>
      </c>
      <c r="D31" s="19" t="s">
        <v>35</v>
      </c>
      <c r="E31" s="20">
        <f t="shared" si="3"/>
        <v>3507.38</v>
      </c>
      <c r="F31" s="21">
        <f t="shared" si="4"/>
        <v>3507.38</v>
      </c>
      <c r="G31" s="23">
        <v>3507.38</v>
      </c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0">
        <f t="shared" si="15"/>
        <v>5688</v>
      </c>
      <c r="S31" s="21">
        <f t="shared" si="16"/>
        <v>5688</v>
      </c>
      <c r="T31" s="23">
        <v>5688</v>
      </c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0">
        <f t="shared" si="7"/>
        <v>5688</v>
      </c>
      <c r="AF31" s="21">
        <f t="shared" si="8"/>
        <v>5688</v>
      </c>
      <c r="AG31" s="23">
        <v>5688</v>
      </c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0">
        <f t="shared" si="9"/>
        <v>5688</v>
      </c>
      <c r="AS31" s="21">
        <f t="shared" si="10"/>
        <v>5688</v>
      </c>
      <c r="AT31" s="23">
        <v>5688</v>
      </c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0">
        <f t="shared" si="11"/>
        <v>5688</v>
      </c>
      <c r="BF31" s="21">
        <f t="shared" si="12"/>
        <v>5688</v>
      </c>
      <c r="BG31" s="23">
        <v>5688</v>
      </c>
      <c r="BH31" s="23"/>
      <c r="BI31" s="23"/>
      <c r="BJ31" s="23"/>
      <c r="BK31" s="23"/>
      <c r="BL31" s="23"/>
      <c r="BM31" s="23"/>
      <c r="BN31" s="23"/>
      <c r="BO31" s="23"/>
      <c r="BP31" s="23"/>
      <c r="BQ31" s="23"/>
    </row>
    <row r="32" spans="1:69" s="25" customFormat="1" x14ac:dyDescent="0.25">
      <c r="A32" s="17">
        <v>24</v>
      </c>
      <c r="B32" s="24"/>
      <c r="C32" s="18">
        <v>12001</v>
      </c>
      <c r="D32" s="19" t="s">
        <v>36</v>
      </c>
      <c r="E32" s="20">
        <f t="shared" si="3"/>
        <v>54968</v>
      </c>
      <c r="F32" s="21">
        <f t="shared" si="4"/>
        <v>54968</v>
      </c>
      <c r="G32" s="23">
        <v>41128</v>
      </c>
      <c r="H32" s="23">
        <v>864</v>
      </c>
      <c r="I32" s="23">
        <v>764</v>
      </c>
      <c r="J32" s="23">
        <v>822</v>
      </c>
      <c r="K32" s="23">
        <v>2406</v>
      </c>
      <c r="L32" s="23">
        <v>1324</v>
      </c>
      <c r="M32" s="23">
        <v>1122</v>
      </c>
      <c r="N32" s="23">
        <v>504</v>
      </c>
      <c r="O32" s="23">
        <v>2512</v>
      </c>
      <c r="P32" s="23">
        <v>3018</v>
      </c>
      <c r="Q32" s="23">
        <v>504</v>
      </c>
      <c r="R32" s="20">
        <f t="shared" si="15"/>
        <v>57600</v>
      </c>
      <c r="S32" s="21">
        <f t="shared" si="16"/>
        <v>57600</v>
      </c>
      <c r="T32" s="23">
        <v>45344</v>
      </c>
      <c r="U32" s="23">
        <v>836</v>
      </c>
      <c r="V32" s="23">
        <v>864</v>
      </c>
      <c r="W32" s="23">
        <v>646</v>
      </c>
      <c r="X32" s="23">
        <v>1750</v>
      </c>
      <c r="Y32" s="23">
        <v>1040</v>
      </c>
      <c r="Z32" s="23">
        <v>952</v>
      </c>
      <c r="AA32" s="23">
        <v>692</v>
      </c>
      <c r="AB32" s="23">
        <v>2484</v>
      </c>
      <c r="AC32" s="23">
        <v>2516</v>
      </c>
      <c r="AD32" s="23">
        <v>476</v>
      </c>
      <c r="AE32" s="20">
        <f t="shared" si="7"/>
        <v>67464</v>
      </c>
      <c r="AF32" s="21">
        <f t="shared" si="8"/>
        <v>67464</v>
      </c>
      <c r="AG32" s="23">
        <v>50832</v>
      </c>
      <c r="AH32" s="23">
        <v>936</v>
      </c>
      <c r="AI32" s="23">
        <v>864</v>
      </c>
      <c r="AJ32" s="23">
        <v>792</v>
      </c>
      <c r="AK32" s="23">
        <v>2880</v>
      </c>
      <c r="AL32" s="23">
        <v>1440</v>
      </c>
      <c r="AM32" s="23">
        <v>1152</v>
      </c>
      <c r="AN32" s="23">
        <v>792</v>
      </c>
      <c r="AO32" s="23">
        <v>3384</v>
      </c>
      <c r="AP32" s="23">
        <v>3816</v>
      </c>
      <c r="AQ32" s="23">
        <v>576</v>
      </c>
      <c r="AR32" s="20">
        <f t="shared" si="9"/>
        <v>67464</v>
      </c>
      <c r="AS32" s="21">
        <f t="shared" si="10"/>
        <v>67464</v>
      </c>
      <c r="AT32" s="23">
        <v>50832</v>
      </c>
      <c r="AU32" s="23">
        <v>936</v>
      </c>
      <c r="AV32" s="23">
        <v>864</v>
      </c>
      <c r="AW32" s="23">
        <v>792</v>
      </c>
      <c r="AX32" s="23">
        <v>2880</v>
      </c>
      <c r="AY32" s="23">
        <v>1440</v>
      </c>
      <c r="AZ32" s="23">
        <v>1152</v>
      </c>
      <c r="BA32" s="23">
        <v>792</v>
      </c>
      <c r="BB32" s="23">
        <v>3384</v>
      </c>
      <c r="BC32" s="23">
        <v>3816</v>
      </c>
      <c r="BD32" s="23">
        <v>576</v>
      </c>
      <c r="BE32" s="20">
        <f t="shared" si="11"/>
        <v>67464</v>
      </c>
      <c r="BF32" s="21">
        <f t="shared" si="12"/>
        <v>67464</v>
      </c>
      <c r="BG32" s="23">
        <v>50832</v>
      </c>
      <c r="BH32" s="23">
        <v>936</v>
      </c>
      <c r="BI32" s="23">
        <v>864</v>
      </c>
      <c r="BJ32" s="23">
        <v>792</v>
      </c>
      <c r="BK32" s="23">
        <v>2880</v>
      </c>
      <c r="BL32" s="23">
        <v>1440</v>
      </c>
      <c r="BM32" s="23">
        <v>1152</v>
      </c>
      <c r="BN32" s="23">
        <v>792</v>
      </c>
      <c r="BO32" s="23">
        <v>3384</v>
      </c>
      <c r="BP32" s="23">
        <v>3816</v>
      </c>
      <c r="BQ32" s="23">
        <v>576</v>
      </c>
    </row>
    <row r="33" spans="1:69" s="25" customFormat="1" ht="49.5" x14ac:dyDescent="0.25">
      <c r="A33" s="17">
        <v>25</v>
      </c>
      <c r="B33" s="24"/>
      <c r="C33" s="18">
        <v>12001</v>
      </c>
      <c r="D33" s="19" t="s">
        <v>37</v>
      </c>
      <c r="E33" s="20">
        <f t="shared" si="3"/>
        <v>3762</v>
      </c>
      <c r="F33" s="21">
        <f t="shared" si="4"/>
        <v>3762</v>
      </c>
      <c r="G33" s="23">
        <v>3762</v>
      </c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0">
        <f t="shared" si="15"/>
        <v>5400</v>
      </c>
      <c r="S33" s="21">
        <f t="shared" si="16"/>
        <v>5400</v>
      </c>
      <c r="T33" s="23">
        <v>5400</v>
      </c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0">
        <f t="shared" si="7"/>
        <v>5112</v>
      </c>
      <c r="AF33" s="21">
        <f t="shared" si="8"/>
        <v>5112</v>
      </c>
      <c r="AG33" s="23">
        <v>5112</v>
      </c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0">
        <f t="shared" si="9"/>
        <v>5112</v>
      </c>
      <c r="AS33" s="21">
        <f t="shared" si="10"/>
        <v>5112</v>
      </c>
      <c r="AT33" s="23">
        <v>5112</v>
      </c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0">
        <f t="shared" si="11"/>
        <v>5112</v>
      </c>
      <c r="BF33" s="21">
        <f t="shared" si="12"/>
        <v>5112</v>
      </c>
      <c r="BG33" s="23">
        <v>5112</v>
      </c>
      <c r="BH33" s="23"/>
      <c r="BI33" s="23"/>
      <c r="BJ33" s="23"/>
      <c r="BK33" s="23"/>
      <c r="BL33" s="23"/>
      <c r="BM33" s="23"/>
      <c r="BN33" s="23"/>
      <c r="BO33" s="23"/>
      <c r="BP33" s="23"/>
      <c r="BQ33" s="23"/>
    </row>
    <row r="34" spans="1:69" s="25" customFormat="1" ht="33" x14ac:dyDescent="0.25">
      <c r="A34" s="17">
        <v>26</v>
      </c>
      <c r="B34" s="24"/>
      <c r="C34" s="18">
        <v>12001</v>
      </c>
      <c r="D34" s="19" t="s">
        <v>38</v>
      </c>
      <c r="E34" s="20">
        <f t="shared" si="3"/>
        <v>3252</v>
      </c>
      <c r="F34" s="21">
        <f t="shared" si="4"/>
        <v>3252</v>
      </c>
      <c r="G34" s="23">
        <v>3252</v>
      </c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0">
        <f t="shared" si="15"/>
        <v>4104</v>
      </c>
      <c r="S34" s="21">
        <f t="shared" si="16"/>
        <v>4104</v>
      </c>
      <c r="T34" s="23">
        <v>4104</v>
      </c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0">
        <f t="shared" si="7"/>
        <v>4104</v>
      </c>
      <c r="AF34" s="21">
        <f t="shared" si="8"/>
        <v>4104</v>
      </c>
      <c r="AG34" s="23">
        <v>4104</v>
      </c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0">
        <f t="shared" si="9"/>
        <v>4104</v>
      </c>
      <c r="AS34" s="21">
        <f t="shared" si="10"/>
        <v>4104</v>
      </c>
      <c r="AT34" s="23">
        <v>4104</v>
      </c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0">
        <f t="shared" si="11"/>
        <v>4104</v>
      </c>
      <c r="BF34" s="21">
        <f t="shared" si="12"/>
        <v>4104</v>
      </c>
      <c r="BG34" s="23">
        <v>4104</v>
      </c>
      <c r="BH34" s="23"/>
      <c r="BI34" s="23"/>
      <c r="BJ34" s="23"/>
      <c r="BK34" s="23"/>
      <c r="BL34" s="23"/>
      <c r="BM34" s="23"/>
      <c r="BN34" s="23"/>
      <c r="BO34" s="23"/>
      <c r="BP34" s="23"/>
      <c r="BQ34" s="23"/>
    </row>
    <row r="35" spans="1:69" s="25" customFormat="1" x14ac:dyDescent="0.25">
      <c r="A35" s="17">
        <v>27</v>
      </c>
      <c r="B35" s="24"/>
      <c r="C35" s="18">
        <v>12001</v>
      </c>
      <c r="D35" s="19" t="s">
        <v>39</v>
      </c>
      <c r="E35" s="20">
        <f t="shared" si="3"/>
        <v>192650.5</v>
      </c>
      <c r="F35" s="21">
        <f t="shared" si="4"/>
        <v>192650.5</v>
      </c>
      <c r="G35" s="23">
        <v>192650.5</v>
      </c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0">
        <f t="shared" si="15"/>
        <v>210600</v>
      </c>
      <c r="S35" s="21">
        <f t="shared" si="16"/>
        <v>210600</v>
      </c>
      <c r="T35" s="23">
        <v>210600</v>
      </c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0">
        <f t="shared" si="7"/>
        <v>232776</v>
      </c>
      <c r="AF35" s="21">
        <f t="shared" si="8"/>
        <v>232776</v>
      </c>
      <c r="AG35" s="23">
        <v>232776</v>
      </c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0">
        <f t="shared" si="9"/>
        <v>232776</v>
      </c>
      <c r="AS35" s="21">
        <f t="shared" si="10"/>
        <v>232776</v>
      </c>
      <c r="AT35" s="23">
        <v>232776</v>
      </c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0">
        <f t="shared" si="11"/>
        <v>232776</v>
      </c>
      <c r="BF35" s="21">
        <f t="shared" si="12"/>
        <v>232776</v>
      </c>
      <c r="BG35" s="23">
        <v>232776</v>
      </c>
      <c r="BH35" s="23"/>
      <c r="BI35" s="23"/>
      <c r="BJ35" s="23"/>
      <c r="BK35" s="23"/>
      <c r="BL35" s="23"/>
      <c r="BM35" s="23"/>
      <c r="BN35" s="23"/>
      <c r="BO35" s="23"/>
      <c r="BP35" s="23"/>
      <c r="BQ35" s="23"/>
    </row>
    <row r="36" spans="1:69" s="25" customFormat="1" ht="49.5" x14ac:dyDescent="0.25">
      <c r="A36" s="17">
        <v>28</v>
      </c>
      <c r="B36" s="24"/>
      <c r="C36" s="18">
        <v>12001</v>
      </c>
      <c r="D36" s="19" t="s">
        <v>40</v>
      </c>
      <c r="E36" s="20">
        <f t="shared" si="3"/>
        <v>219845.03</v>
      </c>
      <c r="F36" s="21">
        <f t="shared" si="4"/>
        <v>219845.03</v>
      </c>
      <c r="G36" s="23">
        <v>198173.03</v>
      </c>
      <c r="H36" s="23">
        <v>18360</v>
      </c>
      <c r="I36" s="23"/>
      <c r="J36" s="23"/>
      <c r="K36" s="23"/>
      <c r="L36" s="23"/>
      <c r="M36" s="23"/>
      <c r="N36" s="23"/>
      <c r="O36" s="23">
        <v>3312</v>
      </c>
      <c r="P36" s="23"/>
      <c r="Q36" s="23"/>
      <c r="R36" s="20">
        <f t="shared" si="15"/>
        <v>223200</v>
      </c>
      <c r="S36" s="21">
        <f t="shared" si="16"/>
        <v>223200</v>
      </c>
      <c r="T36" s="23">
        <v>201528</v>
      </c>
      <c r="U36" s="23">
        <v>18360</v>
      </c>
      <c r="V36" s="23"/>
      <c r="W36" s="23"/>
      <c r="X36" s="23"/>
      <c r="Y36" s="23"/>
      <c r="Z36" s="23"/>
      <c r="AA36" s="23"/>
      <c r="AB36" s="23">
        <v>3312</v>
      </c>
      <c r="AC36" s="23"/>
      <c r="AD36" s="23"/>
      <c r="AE36" s="20">
        <f t="shared" si="7"/>
        <v>223200</v>
      </c>
      <c r="AF36" s="21">
        <f t="shared" si="8"/>
        <v>223200</v>
      </c>
      <c r="AG36" s="23">
        <v>201528</v>
      </c>
      <c r="AH36" s="23">
        <v>18360</v>
      </c>
      <c r="AI36" s="23"/>
      <c r="AJ36" s="23"/>
      <c r="AK36" s="23"/>
      <c r="AL36" s="23"/>
      <c r="AM36" s="23"/>
      <c r="AN36" s="23"/>
      <c r="AO36" s="23">
        <v>3312</v>
      </c>
      <c r="AP36" s="23"/>
      <c r="AQ36" s="23"/>
      <c r="AR36" s="20">
        <f t="shared" si="9"/>
        <v>223200</v>
      </c>
      <c r="AS36" s="21">
        <f t="shared" si="10"/>
        <v>223200</v>
      </c>
      <c r="AT36" s="23">
        <v>201528</v>
      </c>
      <c r="AU36" s="23">
        <v>18360</v>
      </c>
      <c r="AV36" s="23"/>
      <c r="AW36" s="23"/>
      <c r="AX36" s="23"/>
      <c r="AY36" s="23"/>
      <c r="AZ36" s="23"/>
      <c r="BA36" s="23"/>
      <c r="BB36" s="23">
        <v>3312</v>
      </c>
      <c r="BC36" s="23"/>
      <c r="BD36" s="23"/>
      <c r="BE36" s="20">
        <f t="shared" si="11"/>
        <v>223200</v>
      </c>
      <c r="BF36" s="21">
        <f t="shared" si="12"/>
        <v>223200</v>
      </c>
      <c r="BG36" s="23">
        <v>201528</v>
      </c>
      <c r="BH36" s="23">
        <v>18360</v>
      </c>
      <c r="BI36" s="23"/>
      <c r="BJ36" s="23"/>
      <c r="BK36" s="23"/>
      <c r="BL36" s="23"/>
      <c r="BM36" s="23"/>
      <c r="BN36" s="23"/>
      <c r="BO36" s="23">
        <v>3312</v>
      </c>
      <c r="BP36" s="23"/>
      <c r="BQ36" s="23"/>
    </row>
    <row r="37" spans="1:69" s="25" customFormat="1" ht="66" x14ac:dyDescent="0.25">
      <c r="A37" s="17">
        <v>29</v>
      </c>
      <c r="B37" s="24"/>
      <c r="C37" s="18">
        <v>12001</v>
      </c>
      <c r="D37" s="19" t="s">
        <v>41</v>
      </c>
      <c r="E37" s="20">
        <f t="shared" si="3"/>
        <v>3558</v>
      </c>
      <c r="F37" s="21">
        <f t="shared" si="4"/>
        <v>3558</v>
      </c>
      <c r="G37" s="23">
        <v>3558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0">
        <f t="shared" si="15"/>
        <v>4284</v>
      </c>
      <c r="S37" s="21">
        <f t="shared" si="16"/>
        <v>4284</v>
      </c>
      <c r="T37" s="23">
        <v>4284</v>
      </c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0">
        <f t="shared" si="7"/>
        <v>4392</v>
      </c>
      <c r="AF37" s="21">
        <f t="shared" si="8"/>
        <v>4392</v>
      </c>
      <c r="AG37" s="23">
        <v>4392</v>
      </c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0">
        <f t="shared" si="9"/>
        <v>4392</v>
      </c>
      <c r="AS37" s="21">
        <f t="shared" si="10"/>
        <v>4392</v>
      </c>
      <c r="AT37" s="23">
        <v>4392</v>
      </c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0">
        <f t="shared" si="11"/>
        <v>4392</v>
      </c>
      <c r="BF37" s="21">
        <f t="shared" si="12"/>
        <v>4392</v>
      </c>
      <c r="BG37" s="23">
        <v>4392</v>
      </c>
      <c r="BH37" s="23"/>
      <c r="BI37" s="23"/>
      <c r="BJ37" s="23"/>
      <c r="BK37" s="23"/>
      <c r="BL37" s="23"/>
      <c r="BM37" s="23"/>
      <c r="BN37" s="23"/>
      <c r="BO37" s="23"/>
      <c r="BP37" s="23"/>
      <c r="BQ37" s="23"/>
    </row>
    <row r="38" spans="1:69" s="25" customFormat="1" ht="49.5" x14ac:dyDescent="0.25">
      <c r="A38" s="17">
        <v>30</v>
      </c>
      <c r="B38" s="24"/>
      <c r="C38" s="18">
        <v>12001</v>
      </c>
      <c r="D38" s="19" t="s">
        <v>42</v>
      </c>
      <c r="E38" s="20">
        <f t="shared" si="3"/>
        <v>1242</v>
      </c>
      <c r="F38" s="21">
        <f t="shared" si="4"/>
        <v>1242</v>
      </c>
      <c r="G38" s="23">
        <v>1242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0">
        <f t="shared" si="15"/>
        <v>1584</v>
      </c>
      <c r="S38" s="21">
        <f t="shared" si="16"/>
        <v>1584</v>
      </c>
      <c r="T38" s="23">
        <v>1584</v>
      </c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0">
        <f t="shared" si="7"/>
        <v>1800</v>
      </c>
      <c r="AF38" s="21">
        <f t="shared" si="8"/>
        <v>1800</v>
      </c>
      <c r="AG38" s="23">
        <v>1800</v>
      </c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0">
        <f t="shared" si="9"/>
        <v>1800</v>
      </c>
      <c r="AS38" s="21">
        <f t="shared" si="10"/>
        <v>1800</v>
      </c>
      <c r="AT38" s="23">
        <v>1800</v>
      </c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0">
        <f t="shared" si="11"/>
        <v>1800</v>
      </c>
      <c r="BF38" s="21">
        <f t="shared" si="12"/>
        <v>1800</v>
      </c>
      <c r="BG38" s="23">
        <v>1800</v>
      </c>
      <c r="BH38" s="23"/>
      <c r="BI38" s="23"/>
      <c r="BJ38" s="23"/>
      <c r="BK38" s="23"/>
      <c r="BL38" s="23"/>
      <c r="BM38" s="23"/>
      <c r="BN38" s="23"/>
      <c r="BO38" s="23"/>
      <c r="BP38" s="23"/>
      <c r="BQ38" s="23"/>
    </row>
    <row r="39" spans="1:69" s="25" customFormat="1" ht="66" x14ac:dyDescent="0.25">
      <c r="A39" s="17">
        <v>31</v>
      </c>
      <c r="B39" s="24"/>
      <c r="C39" s="18">
        <v>12001</v>
      </c>
      <c r="D39" s="19" t="s">
        <v>43</v>
      </c>
      <c r="E39" s="20">
        <f t="shared" si="3"/>
        <v>4871.1400000000003</v>
      </c>
      <c r="F39" s="21">
        <f t="shared" si="4"/>
        <v>4871.1400000000003</v>
      </c>
      <c r="G39" s="23">
        <v>4871.1400000000003</v>
      </c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0">
        <f t="shared" si="15"/>
        <v>6624</v>
      </c>
      <c r="S39" s="21">
        <f t="shared" si="16"/>
        <v>6624</v>
      </c>
      <c r="T39" s="23">
        <v>6624</v>
      </c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0">
        <f t="shared" si="7"/>
        <v>6624</v>
      </c>
      <c r="AF39" s="21">
        <f t="shared" si="8"/>
        <v>6624</v>
      </c>
      <c r="AG39" s="23">
        <v>6624</v>
      </c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0">
        <f t="shared" si="9"/>
        <v>6624</v>
      </c>
      <c r="AS39" s="21">
        <f t="shared" si="10"/>
        <v>6624</v>
      </c>
      <c r="AT39" s="23">
        <v>6624</v>
      </c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0">
        <f t="shared" si="11"/>
        <v>6624</v>
      </c>
      <c r="BF39" s="21">
        <f t="shared" si="12"/>
        <v>6624</v>
      </c>
      <c r="BG39" s="23">
        <v>6624</v>
      </c>
      <c r="BH39" s="23"/>
      <c r="BI39" s="23"/>
      <c r="BJ39" s="23"/>
      <c r="BK39" s="23"/>
      <c r="BL39" s="23"/>
      <c r="BM39" s="23"/>
      <c r="BN39" s="23"/>
      <c r="BO39" s="23"/>
      <c r="BP39" s="23"/>
      <c r="BQ39" s="23"/>
    </row>
    <row r="40" spans="1:69" s="25" customFormat="1" ht="66" x14ac:dyDescent="0.25">
      <c r="A40" s="17">
        <v>32</v>
      </c>
      <c r="B40" s="24"/>
      <c r="C40" s="18">
        <v>12001</v>
      </c>
      <c r="D40" s="19" t="s">
        <v>44</v>
      </c>
      <c r="E40" s="20">
        <f t="shared" si="3"/>
        <v>2853</v>
      </c>
      <c r="F40" s="21">
        <f t="shared" si="4"/>
        <v>2853</v>
      </c>
      <c r="G40" s="23">
        <v>2853</v>
      </c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0">
        <f t="shared" si="15"/>
        <v>3312</v>
      </c>
      <c r="S40" s="21">
        <f t="shared" si="16"/>
        <v>3312</v>
      </c>
      <c r="T40" s="23">
        <v>3312</v>
      </c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0">
        <f t="shared" si="7"/>
        <v>3456</v>
      </c>
      <c r="AF40" s="21">
        <f t="shared" si="8"/>
        <v>3456</v>
      </c>
      <c r="AG40" s="23">
        <v>3456</v>
      </c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0">
        <f t="shared" si="9"/>
        <v>3456</v>
      </c>
      <c r="AS40" s="21">
        <f t="shared" si="10"/>
        <v>3456</v>
      </c>
      <c r="AT40" s="23">
        <v>3456</v>
      </c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0">
        <f t="shared" si="11"/>
        <v>3456</v>
      </c>
      <c r="BF40" s="21">
        <f t="shared" si="12"/>
        <v>3456</v>
      </c>
      <c r="BG40" s="23">
        <v>3456</v>
      </c>
      <c r="BH40" s="23"/>
      <c r="BI40" s="23"/>
      <c r="BJ40" s="23"/>
      <c r="BK40" s="23"/>
      <c r="BL40" s="23"/>
      <c r="BM40" s="23"/>
      <c r="BN40" s="23"/>
      <c r="BO40" s="23"/>
      <c r="BP40" s="23"/>
      <c r="BQ40" s="23"/>
    </row>
    <row r="41" spans="1:69" s="25" customFormat="1" x14ac:dyDescent="0.25">
      <c r="A41" s="17">
        <v>33</v>
      </c>
      <c r="B41" s="24"/>
      <c r="C41" s="18">
        <v>12001</v>
      </c>
      <c r="D41" s="19" t="s">
        <v>65</v>
      </c>
      <c r="E41" s="20">
        <f t="shared" si="3"/>
        <v>980.1</v>
      </c>
      <c r="F41" s="21">
        <f t="shared" si="4"/>
        <v>980.1</v>
      </c>
      <c r="G41" s="23">
        <v>980.1</v>
      </c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0">
        <f t="shared" si="15"/>
        <v>1296</v>
      </c>
      <c r="S41" s="21">
        <f t="shared" si="16"/>
        <v>1296</v>
      </c>
      <c r="T41" s="23">
        <v>1296</v>
      </c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0">
        <f t="shared" si="7"/>
        <v>1224</v>
      </c>
      <c r="AF41" s="21">
        <f t="shared" si="8"/>
        <v>1224</v>
      </c>
      <c r="AG41" s="23">
        <v>1224</v>
      </c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0">
        <f t="shared" si="9"/>
        <v>1224</v>
      </c>
      <c r="AS41" s="21">
        <f t="shared" si="10"/>
        <v>1224</v>
      </c>
      <c r="AT41" s="23">
        <v>1224</v>
      </c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0">
        <f t="shared" si="11"/>
        <v>1224</v>
      </c>
      <c r="BF41" s="21">
        <f t="shared" si="12"/>
        <v>1224</v>
      </c>
      <c r="BG41" s="23">
        <v>1224</v>
      </c>
      <c r="BH41" s="23"/>
      <c r="BI41" s="23"/>
      <c r="BJ41" s="23"/>
      <c r="BK41" s="23"/>
      <c r="BL41" s="23"/>
      <c r="BM41" s="23"/>
      <c r="BN41" s="23"/>
      <c r="BO41" s="23"/>
      <c r="BP41" s="23"/>
      <c r="BQ41" s="23"/>
    </row>
    <row r="42" spans="1:69" s="25" customFormat="1" x14ac:dyDescent="0.25">
      <c r="A42" s="17">
        <v>34</v>
      </c>
      <c r="B42" s="24"/>
      <c r="C42" s="18">
        <v>12001</v>
      </c>
      <c r="D42" s="19" t="s">
        <v>45</v>
      </c>
      <c r="E42" s="20">
        <f t="shared" si="3"/>
        <v>9229.0300000000007</v>
      </c>
      <c r="F42" s="21">
        <f t="shared" si="4"/>
        <v>9229.0300000000007</v>
      </c>
      <c r="G42" s="23">
        <v>9229.0300000000007</v>
      </c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0">
        <f t="shared" si="15"/>
        <v>10656</v>
      </c>
      <c r="S42" s="21">
        <f t="shared" si="16"/>
        <v>10656</v>
      </c>
      <c r="T42" s="23">
        <v>10656</v>
      </c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0">
        <f t="shared" si="7"/>
        <v>10656</v>
      </c>
      <c r="AF42" s="21">
        <f t="shared" si="8"/>
        <v>10656</v>
      </c>
      <c r="AG42" s="23">
        <v>10656</v>
      </c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0">
        <f t="shared" si="9"/>
        <v>10656</v>
      </c>
      <c r="AS42" s="21">
        <f t="shared" si="10"/>
        <v>10656</v>
      </c>
      <c r="AT42" s="23">
        <v>10656</v>
      </c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0">
        <f t="shared" si="11"/>
        <v>10656</v>
      </c>
      <c r="BF42" s="21">
        <f t="shared" si="12"/>
        <v>10656</v>
      </c>
      <c r="BG42" s="23">
        <v>10656</v>
      </c>
      <c r="BH42" s="23"/>
      <c r="BI42" s="23"/>
      <c r="BJ42" s="23"/>
      <c r="BK42" s="23"/>
      <c r="BL42" s="23"/>
      <c r="BM42" s="23"/>
      <c r="BN42" s="23"/>
      <c r="BO42" s="23"/>
      <c r="BP42" s="23"/>
      <c r="BQ42" s="23"/>
    </row>
    <row r="43" spans="1:69" s="25" customFormat="1" ht="33" x14ac:dyDescent="0.25">
      <c r="A43" s="17">
        <v>35</v>
      </c>
      <c r="B43" s="24"/>
      <c r="C43" s="18">
        <v>12001</v>
      </c>
      <c r="D43" s="19" t="s">
        <v>46</v>
      </c>
      <c r="E43" s="20">
        <f t="shared" si="3"/>
        <v>5098.2</v>
      </c>
      <c r="F43" s="21">
        <f t="shared" si="4"/>
        <v>5098.2</v>
      </c>
      <c r="G43" s="23">
        <v>5098.2</v>
      </c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0">
        <f t="shared" si="15"/>
        <v>6840</v>
      </c>
      <c r="S43" s="21">
        <f t="shared" si="16"/>
        <v>6840</v>
      </c>
      <c r="T43" s="23">
        <v>6840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0">
        <f t="shared" si="7"/>
        <v>6840</v>
      </c>
      <c r="AF43" s="21">
        <f t="shared" si="8"/>
        <v>6840</v>
      </c>
      <c r="AG43" s="23">
        <v>6840</v>
      </c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0">
        <f t="shared" si="9"/>
        <v>6840</v>
      </c>
      <c r="AS43" s="21">
        <f t="shared" si="10"/>
        <v>6840</v>
      </c>
      <c r="AT43" s="23">
        <v>6840</v>
      </c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0">
        <f t="shared" si="11"/>
        <v>6840</v>
      </c>
      <c r="BF43" s="21">
        <f t="shared" si="12"/>
        <v>6840</v>
      </c>
      <c r="BG43" s="23">
        <v>6840</v>
      </c>
      <c r="BH43" s="23"/>
      <c r="BI43" s="23"/>
      <c r="BJ43" s="23"/>
      <c r="BK43" s="23"/>
      <c r="BL43" s="23"/>
      <c r="BM43" s="23"/>
      <c r="BN43" s="23"/>
      <c r="BO43" s="23"/>
      <c r="BP43" s="23"/>
      <c r="BQ43" s="23"/>
    </row>
    <row r="44" spans="1:69" s="25" customFormat="1" ht="33" x14ac:dyDescent="0.25">
      <c r="A44" s="17">
        <v>36</v>
      </c>
      <c r="B44" s="24"/>
      <c r="C44" s="18">
        <v>12001</v>
      </c>
      <c r="D44" s="19" t="s">
        <v>47</v>
      </c>
      <c r="E44" s="20">
        <f t="shared" si="3"/>
        <v>1380</v>
      </c>
      <c r="F44" s="21">
        <f t="shared" si="4"/>
        <v>1380</v>
      </c>
      <c r="G44" s="23">
        <v>1380</v>
      </c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0">
        <f t="shared" si="15"/>
        <v>2808</v>
      </c>
      <c r="S44" s="21">
        <f t="shared" si="16"/>
        <v>2808</v>
      </c>
      <c r="T44" s="23">
        <v>2808</v>
      </c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0">
        <f t="shared" si="7"/>
        <v>2808</v>
      </c>
      <c r="AF44" s="21">
        <f t="shared" si="8"/>
        <v>2808</v>
      </c>
      <c r="AG44" s="23">
        <v>2808</v>
      </c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0">
        <f t="shared" si="9"/>
        <v>2808</v>
      </c>
      <c r="AS44" s="21">
        <f t="shared" si="10"/>
        <v>2808</v>
      </c>
      <c r="AT44" s="23">
        <v>2808</v>
      </c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0">
        <f t="shared" si="11"/>
        <v>2808</v>
      </c>
      <c r="BF44" s="21">
        <f t="shared" si="12"/>
        <v>2808</v>
      </c>
      <c r="BG44" s="23">
        <v>2808</v>
      </c>
      <c r="BH44" s="23"/>
      <c r="BI44" s="23"/>
      <c r="BJ44" s="23"/>
      <c r="BK44" s="23"/>
      <c r="BL44" s="23"/>
      <c r="BM44" s="23"/>
      <c r="BN44" s="23"/>
      <c r="BO44" s="23"/>
      <c r="BP44" s="23"/>
      <c r="BQ44" s="23"/>
    </row>
    <row r="45" spans="1:69" s="25" customFormat="1" x14ac:dyDescent="0.25">
      <c r="A45" s="17">
        <v>37</v>
      </c>
      <c r="B45" s="24"/>
      <c r="C45" s="18">
        <v>12001</v>
      </c>
      <c r="D45" s="19" t="s">
        <v>48</v>
      </c>
      <c r="E45" s="20">
        <f t="shared" si="3"/>
        <v>60930</v>
      </c>
      <c r="F45" s="21">
        <f t="shared" si="4"/>
        <v>60930</v>
      </c>
      <c r="G45" s="23">
        <v>60930</v>
      </c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0">
        <f t="shared" si="15"/>
        <v>64800</v>
      </c>
      <c r="S45" s="21">
        <f t="shared" si="16"/>
        <v>64800</v>
      </c>
      <c r="T45" s="23">
        <v>64800</v>
      </c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0">
        <f t="shared" si="7"/>
        <v>69120</v>
      </c>
      <c r="AF45" s="21">
        <f t="shared" si="8"/>
        <v>69120</v>
      </c>
      <c r="AG45" s="23">
        <v>69120</v>
      </c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0">
        <f t="shared" si="9"/>
        <v>72000</v>
      </c>
      <c r="AS45" s="21">
        <f t="shared" si="10"/>
        <v>72000</v>
      </c>
      <c r="AT45" s="23">
        <v>72000</v>
      </c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0">
        <f t="shared" si="11"/>
        <v>72000</v>
      </c>
      <c r="BF45" s="21">
        <f t="shared" si="12"/>
        <v>72000</v>
      </c>
      <c r="BG45" s="23">
        <v>72000</v>
      </c>
      <c r="BH45" s="23"/>
      <c r="BI45" s="23"/>
      <c r="BJ45" s="23"/>
      <c r="BK45" s="23"/>
      <c r="BL45" s="23"/>
      <c r="BM45" s="23"/>
      <c r="BN45" s="23"/>
      <c r="BO45" s="23"/>
      <c r="BP45" s="23"/>
      <c r="BQ45" s="23"/>
    </row>
    <row r="46" spans="1:69" s="25" customFormat="1" x14ac:dyDescent="0.25">
      <c r="A46" s="17">
        <v>38</v>
      </c>
      <c r="B46" s="24"/>
      <c r="C46" s="18">
        <v>12001</v>
      </c>
      <c r="D46" s="19" t="s">
        <v>49</v>
      </c>
      <c r="E46" s="20">
        <f t="shared" si="3"/>
        <v>8309</v>
      </c>
      <c r="F46" s="21">
        <f t="shared" si="4"/>
        <v>8309</v>
      </c>
      <c r="G46" s="23">
        <v>8309</v>
      </c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0">
        <f t="shared" si="15"/>
        <v>9828</v>
      </c>
      <c r="S46" s="21">
        <f t="shared" si="16"/>
        <v>9828</v>
      </c>
      <c r="T46" s="23">
        <v>9828</v>
      </c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0">
        <f t="shared" si="7"/>
        <v>9648</v>
      </c>
      <c r="AF46" s="21">
        <f t="shared" si="8"/>
        <v>9648</v>
      </c>
      <c r="AG46" s="23">
        <v>9648</v>
      </c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0">
        <f t="shared" si="9"/>
        <v>9864</v>
      </c>
      <c r="AS46" s="21">
        <f t="shared" si="10"/>
        <v>9864</v>
      </c>
      <c r="AT46" s="23">
        <v>9864</v>
      </c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0">
        <f t="shared" si="11"/>
        <v>9864</v>
      </c>
      <c r="BF46" s="21">
        <f t="shared" si="12"/>
        <v>9864</v>
      </c>
      <c r="BG46" s="23">
        <v>9864</v>
      </c>
      <c r="BH46" s="23"/>
      <c r="BI46" s="23"/>
      <c r="BJ46" s="23"/>
      <c r="BK46" s="23"/>
      <c r="BL46" s="23"/>
      <c r="BM46" s="23"/>
      <c r="BN46" s="23"/>
      <c r="BO46" s="23"/>
      <c r="BP46" s="23"/>
      <c r="BQ46" s="23"/>
    </row>
    <row r="47" spans="1:69" s="25" customFormat="1" ht="49.5" x14ac:dyDescent="0.25">
      <c r="A47" s="17">
        <v>39</v>
      </c>
      <c r="B47" s="24"/>
      <c r="C47" s="18">
        <v>12001</v>
      </c>
      <c r="D47" s="19" t="s">
        <v>50</v>
      </c>
      <c r="E47" s="20">
        <f t="shared" si="3"/>
        <v>146454</v>
      </c>
      <c r="F47" s="21">
        <f t="shared" si="4"/>
        <v>146454</v>
      </c>
      <c r="G47" s="23">
        <v>61196.2</v>
      </c>
      <c r="H47" s="23">
        <v>9520.2999999999993</v>
      </c>
      <c r="I47" s="23"/>
      <c r="J47" s="23">
        <v>21558</v>
      </c>
      <c r="K47" s="23">
        <v>6509.9</v>
      </c>
      <c r="L47" s="23">
        <v>25749.3</v>
      </c>
      <c r="M47" s="23"/>
      <c r="N47" s="23"/>
      <c r="O47" s="23">
        <v>12309.5</v>
      </c>
      <c r="P47" s="23">
        <v>9610.7999999999993</v>
      </c>
      <c r="Q47" s="23"/>
      <c r="R47" s="20">
        <f t="shared" si="15"/>
        <v>156816</v>
      </c>
      <c r="S47" s="21">
        <f t="shared" si="16"/>
        <v>156816</v>
      </c>
      <c r="T47" s="23">
        <v>70567</v>
      </c>
      <c r="U47" s="23">
        <v>10977</v>
      </c>
      <c r="V47" s="23"/>
      <c r="W47" s="23">
        <v>18818</v>
      </c>
      <c r="X47" s="23">
        <v>6273</v>
      </c>
      <c r="Y47" s="23">
        <v>28227</v>
      </c>
      <c r="Z47" s="23"/>
      <c r="AA47" s="23"/>
      <c r="AB47" s="23">
        <v>12545</v>
      </c>
      <c r="AC47" s="23">
        <v>9409</v>
      </c>
      <c r="AD47" s="23"/>
      <c r="AE47" s="20">
        <f t="shared" si="7"/>
        <v>149544</v>
      </c>
      <c r="AF47" s="21">
        <f t="shared" si="8"/>
        <v>149544</v>
      </c>
      <c r="AG47" s="23">
        <v>70567</v>
      </c>
      <c r="AH47" s="23"/>
      <c r="AI47" s="23"/>
      <c r="AJ47" s="23">
        <v>28895</v>
      </c>
      <c r="AK47" s="23">
        <v>6273</v>
      </c>
      <c r="AL47" s="23">
        <v>20758</v>
      </c>
      <c r="AM47" s="23"/>
      <c r="AN47" s="23"/>
      <c r="AO47" s="23">
        <v>12545</v>
      </c>
      <c r="AP47" s="23">
        <v>10506</v>
      </c>
      <c r="AQ47" s="23"/>
      <c r="AR47" s="20">
        <f t="shared" si="9"/>
        <v>149544</v>
      </c>
      <c r="AS47" s="21">
        <f t="shared" si="10"/>
        <v>149544</v>
      </c>
      <c r="AT47" s="23">
        <v>70567</v>
      </c>
      <c r="AU47" s="23"/>
      <c r="AV47" s="23"/>
      <c r="AW47" s="23">
        <v>28895</v>
      </c>
      <c r="AX47" s="23">
        <v>6273</v>
      </c>
      <c r="AY47" s="23">
        <v>20758</v>
      </c>
      <c r="AZ47" s="23"/>
      <c r="BA47" s="23"/>
      <c r="BB47" s="23">
        <v>12545</v>
      </c>
      <c r="BC47" s="23">
        <v>10506</v>
      </c>
      <c r="BD47" s="23"/>
      <c r="BE47" s="20">
        <f t="shared" si="11"/>
        <v>149544</v>
      </c>
      <c r="BF47" s="21">
        <f t="shared" si="12"/>
        <v>149544</v>
      </c>
      <c r="BG47" s="23">
        <v>70567</v>
      </c>
      <c r="BH47" s="23"/>
      <c r="BI47" s="23"/>
      <c r="BJ47" s="23">
        <v>28895</v>
      </c>
      <c r="BK47" s="23">
        <v>6273</v>
      </c>
      <c r="BL47" s="23">
        <v>20758</v>
      </c>
      <c r="BM47" s="23"/>
      <c r="BN47" s="23"/>
      <c r="BO47" s="23">
        <v>12545</v>
      </c>
      <c r="BP47" s="23">
        <v>10506</v>
      </c>
      <c r="BQ47" s="23"/>
    </row>
    <row r="48" spans="1:69" s="25" customFormat="1" ht="49.5" x14ac:dyDescent="0.25">
      <c r="A48" s="17">
        <v>40</v>
      </c>
      <c r="B48" s="24"/>
      <c r="C48" s="18">
        <v>12001</v>
      </c>
      <c r="D48" s="29" t="s">
        <v>72</v>
      </c>
      <c r="E48" s="20">
        <f t="shared" si="3"/>
        <v>36291.599999999999</v>
      </c>
      <c r="F48" s="21">
        <f t="shared" si="4"/>
        <v>36291.599999999999</v>
      </c>
      <c r="G48" s="23">
        <v>16491.599999999999</v>
      </c>
      <c r="H48" s="23">
        <v>4104</v>
      </c>
      <c r="I48" s="23">
        <v>3240</v>
      </c>
      <c r="J48" s="23"/>
      <c r="K48" s="23">
        <v>2088</v>
      </c>
      <c r="L48" s="23">
        <v>2736</v>
      </c>
      <c r="M48" s="23">
        <v>3168</v>
      </c>
      <c r="N48" s="23"/>
      <c r="O48" s="23">
        <v>2088</v>
      </c>
      <c r="P48" s="23">
        <v>2376</v>
      </c>
      <c r="Q48" s="23"/>
      <c r="R48" s="20">
        <f t="shared" si="15"/>
        <v>44352</v>
      </c>
      <c r="S48" s="21">
        <f t="shared" si="16"/>
        <v>44352</v>
      </c>
      <c r="T48" s="23">
        <v>23526</v>
      </c>
      <c r="U48" s="23">
        <v>4428</v>
      </c>
      <c r="V48" s="23">
        <v>3942</v>
      </c>
      <c r="W48" s="23"/>
      <c r="X48" s="23">
        <v>1872</v>
      </c>
      <c r="Y48" s="23">
        <v>2664</v>
      </c>
      <c r="Z48" s="23">
        <v>3312</v>
      </c>
      <c r="AA48" s="23"/>
      <c r="AB48" s="23">
        <v>2160</v>
      </c>
      <c r="AC48" s="23">
        <v>2448</v>
      </c>
      <c r="AD48" s="23"/>
      <c r="AE48" s="20">
        <f t="shared" si="7"/>
        <v>44352</v>
      </c>
      <c r="AF48" s="21">
        <f t="shared" si="8"/>
        <v>44352</v>
      </c>
      <c r="AG48" s="23">
        <v>23526</v>
      </c>
      <c r="AH48" s="23">
        <v>4428</v>
      </c>
      <c r="AI48" s="23">
        <v>3942</v>
      </c>
      <c r="AJ48" s="23"/>
      <c r="AK48" s="23">
        <v>1872</v>
      </c>
      <c r="AL48" s="23">
        <v>2664</v>
      </c>
      <c r="AM48" s="23">
        <v>3312</v>
      </c>
      <c r="AN48" s="23"/>
      <c r="AO48" s="23">
        <v>2160</v>
      </c>
      <c r="AP48" s="23">
        <v>2448</v>
      </c>
      <c r="AQ48" s="23"/>
      <c r="AR48" s="20">
        <f t="shared" si="9"/>
        <v>44352</v>
      </c>
      <c r="AS48" s="21">
        <f t="shared" si="10"/>
        <v>44352</v>
      </c>
      <c r="AT48" s="23">
        <v>23526</v>
      </c>
      <c r="AU48" s="23">
        <v>4428</v>
      </c>
      <c r="AV48" s="23">
        <v>3942</v>
      </c>
      <c r="AW48" s="23"/>
      <c r="AX48" s="23">
        <v>1872</v>
      </c>
      <c r="AY48" s="23">
        <v>2664</v>
      </c>
      <c r="AZ48" s="23">
        <v>3312</v>
      </c>
      <c r="BA48" s="23"/>
      <c r="BB48" s="23">
        <v>2160</v>
      </c>
      <c r="BC48" s="23">
        <v>2448</v>
      </c>
      <c r="BD48" s="23"/>
      <c r="BE48" s="20">
        <f t="shared" si="11"/>
        <v>44352</v>
      </c>
      <c r="BF48" s="21">
        <f t="shared" si="12"/>
        <v>44352</v>
      </c>
      <c r="BG48" s="23">
        <v>23526</v>
      </c>
      <c r="BH48" s="23">
        <v>4428</v>
      </c>
      <c r="BI48" s="23">
        <v>3942</v>
      </c>
      <c r="BJ48" s="23"/>
      <c r="BK48" s="23">
        <v>1872</v>
      </c>
      <c r="BL48" s="23">
        <v>2664</v>
      </c>
      <c r="BM48" s="23">
        <v>3312</v>
      </c>
      <c r="BN48" s="23"/>
      <c r="BO48" s="23">
        <v>2160</v>
      </c>
      <c r="BP48" s="23">
        <v>2448</v>
      </c>
      <c r="BQ48" s="23"/>
    </row>
    <row r="49" spans="1:69" s="25" customFormat="1" ht="33" x14ac:dyDescent="0.25">
      <c r="A49" s="17">
        <v>41</v>
      </c>
      <c r="B49" s="24"/>
      <c r="C49" s="18">
        <v>12001</v>
      </c>
      <c r="D49" s="19" t="s">
        <v>51</v>
      </c>
      <c r="E49" s="20">
        <f t="shared" si="3"/>
        <v>828</v>
      </c>
      <c r="F49" s="21">
        <f t="shared" si="4"/>
        <v>828</v>
      </c>
      <c r="G49" s="23">
        <v>828</v>
      </c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0">
        <f t="shared" si="15"/>
        <v>4968</v>
      </c>
      <c r="S49" s="21">
        <f t="shared" si="16"/>
        <v>4968</v>
      </c>
      <c r="T49" s="23">
        <v>4968</v>
      </c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0">
        <f t="shared" si="7"/>
        <v>5400</v>
      </c>
      <c r="AF49" s="21">
        <f t="shared" si="8"/>
        <v>5400</v>
      </c>
      <c r="AG49" s="23">
        <v>5400</v>
      </c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0">
        <f t="shared" si="9"/>
        <v>6120</v>
      </c>
      <c r="AS49" s="21">
        <f t="shared" si="10"/>
        <v>6120</v>
      </c>
      <c r="AT49" s="23">
        <v>6120</v>
      </c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0">
        <f t="shared" si="11"/>
        <v>6840</v>
      </c>
      <c r="BF49" s="21">
        <f t="shared" si="12"/>
        <v>6840</v>
      </c>
      <c r="BG49" s="23">
        <v>6840</v>
      </c>
      <c r="BH49" s="23"/>
      <c r="BI49" s="23"/>
      <c r="BJ49" s="23"/>
      <c r="BK49" s="23"/>
      <c r="BL49" s="23"/>
      <c r="BM49" s="23"/>
      <c r="BN49" s="23"/>
      <c r="BO49" s="23"/>
      <c r="BP49" s="23"/>
      <c r="BQ49" s="23"/>
    </row>
    <row r="50" spans="1:69" s="25" customFormat="1" ht="33" x14ac:dyDescent="0.25">
      <c r="A50" s="17">
        <v>42</v>
      </c>
      <c r="B50" s="24"/>
      <c r="C50" s="18">
        <v>12001</v>
      </c>
      <c r="D50" s="19" t="s">
        <v>52</v>
      </c>
      <c r="E50" s="20">
        <f t="shared" si="3"/>
        <v>1397.81</v>
      </c>
      <c r="F50" s="21">
        <f t="shared" si="4"/>
        <v>1397.81</v>
      </c>
      <c r="G50" s="23">
        <v>1397.81</v>
      </c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0">
        <f t="shared" si="15"/>
        <v>3528</v>
      </c>
      <c r="S50" s="21">
        <f t="shared" si="16"/>
        <v>3528</v>
      </c>
      <c r="T50" s="23">
        <v>3528</v>
      </c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0">
        <f t="shared" si="7"/>
        <v>3672</v>
      </c>
      <c r="AF50" s="21">
        <f t="shared" si="8"/>
        <v>3672</v>
      </c>
      <c r="AG50" s="23">
        <v>3672</v>
      </c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0">
        <f t="shared" si="9"/>
        <v>3672</v>
      </c>
      <c r="AS50" s="21">
        <f t="shared" si="10"/>
        <v>3672</v>
      </c>
      <c r="AT50" s="23">
        <v>3672</v>
      </c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0">
        <f t="shared" si="11"/>
        <v>3672</v>
      </c>
      <c r="BF50" s="21">
        <f t="shared" si="12"/>
        <v>3672</v>
      </c>
      <c r="BG50" s="23">
        <v>3672</v>
      </c>
      <c r="BH50" s="23"/>
      <c r="BI50" s="23"/>
      <c r="BJ50" s="23"/>
      <c r="BK50" s="23"/>
      <c r="BL50" s="23"/>
      <c r="BM50" s="23"/>
      <c r="BN50" s="23"/>
      <c r="BO50" s="23"/>
      <c r="BP50" s="23"/>
      <c r="BQ50" s="23"/>
    </row>
    <row r="51" spans="1:69" s="25" customFormat="1" ht="33" x14ac:dyDescent="0.25">
      <c r="A51" s="17">
        <v>43</v>
      </c>
      <c r="B51" s="24"/>
      <c r="C51" s="18">
        <v>12001</v>
      </c>
      <c r="D51" s="19" t="s">
        <v>53</v>
      </c>
      <c r="E51" s="20">
        <f t="shared" si="3"/>
        <v>6612</v>
      </c>
      <c r="F51" s="21">
        <f t="shared" si="4"/>
        <v>6612</v>
      </c>
      <c r="G51" s="23">
        <v>6612</v>
      </c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0">
        <f t="shared" si="15"/>
        <v>9072</v>
      </c>
      <c r="S51" s="21">
        <f t="shared" si="16"/>
        <v>9072</v>
      </c>
      <c r="T51" s="23">
        <v>9072</v>
      </c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0">
        <f t="shared" si="7"/>
        <v>9072</v>
      </c>
      <c r="AF51" s="21">
        <f t="shared" si="8"/>
        <v>9072</v>
      </c>
      <c r="AG51" s="23">
        <v>9072</v>
      </c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0">
        <f t="shared" si="9"/>
        <v>9072</v>
      </c>
      <c r="AS51" s="21">
        <f t="shared" si="10"/>
        <v>9072</v>
      </c>
      <c r="AT51" s="23">
        <v>9072</v>
      </c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0">
        <f t="shared" si="11"/>
        <v>9072</v>
      </c>
      <c r="BF51" s="21">
        <f t="shared" si="12"/>
        <v>9072</v>
      </c>
      <c r="BG51" s="23">
        <v>9072</v>
      </c>
      <c r="BH51" s="23"/>
      <c r="BI51" s="23"/>
      <c r="BJ51" s="23"/>
      <c r="BK51" s="23"/>
      <c r="BL51" s="23"/>
      <c r="BM51" s="23"/>
      <c r="BN51" s="23"/>
      <c r="BO51" s="23"/>
      <c r="BP51" s="23"/>
      <c r="BQ51" s="23"/>
    </row>
    <row r="52" spans="1:69" s="25" customFormat="1" x14ac:dyDescent="0.25">
      <c r="A52" s="17">
        <v>44</v>
      </c>
      <c r="B52" s="24"/>
      <c r="C52" s="18">
        <v>12001</v>
      </c>
      <c r="D52" s="19" t="s">
        <v>54</v>
      </c>
      <c r="E52" s="20">
        <f t="shared" si="3"/>
        <v>207188.3</v>
      </c>
      <c r="F52" s="21">
        <f t="shared" si="4"/>
        <v>207188.3</v>
      </c>
      <c r="G52" s="23"/>
      <c r="H52" s="23">
        <v>207188.3</v>
      </c>
      <c r="I52" s="23"/>
      <c r="J52" s="23"/>
      <c r="K52" s="23"/>
      <c r="L52" s="23"/>
      <c r="M52" s="23"/>
      <c r="N52" s="23"/>
      <c r="O52" s="23"/>
      <c r="P52" s="23"/>
      <c r="Q52" s="23"/>
      <c r="R52" s="20">
        <f t="shared" si="15"/>
        <v>205416</v>
      </c>
      <c r="S52" s="21">
        <f t="shared" si="16"/>
        <v>205416</v>
      </c>
      <c r="T52" s="23"/>
      <c r="U52" s="23">
        <v>205416</v>
      </c>
      <c r="V52" s="23"/>
      <c r="W52" s="23"/>
      <c r="X52" s="23"/>
      <c r="Y52" s="23"/>
      <c r="Z52" s="23"/>
      <c r="AA52" s="23"/>
      <c r="AB52" s="23"/>
      <c r="AC52" s="23"/>
      <c r="AD52" s="23"/>
      <c r="AE52" s="20">
        <f t="shared" si="7"/>
        <v>212616</v>
      </c>
      <c r="AF52" s="21">
        <f t="shared" si="8"/>
        <v>212616</v>
      </c>
      <c r="AG52" s="23"/>
      <c r="AH52" s="23">
        <v>212616</v>
      </c>
      <c r="AI52" s="23"/>
      <c r="AJ52" s="23"/>
      <c r="AK52" s="23"/>
      <c r="AL52" s="23"/>
      <c r="AM52" s="23"/>
      <c r="AN52" s="23"/>
      <c r="AO52" s="23"/>
      <c r="AP52" s="23"/>
      <c r="AQ52" s="23"/>
      <c r="AR52" s="20">
        <f t="shared" si="9"/>
        <v>212616</v>
      </c>
      <c r="AS52" s="21">
        <f t="shared" si="10"/>
        <v>212616</v>
      </c>
      <c r="AT52" s="23"/>
      <c r="AU52" s="23">
        <v>212616</v>
      </c>
      <c r="AV52" s="23"/>
      <c r="AW52" s="23"/>
      <c r="AX52" s="23"/>
      <c r="AY52" s="23"/>
      <c r="AZ52" s="23"/>
      <c r="BA52" s="23"/>
      <c r="BB52" s="23"/>
      <c r="BC52" s="23"/>
      <c r="BD52" s="23"/>
      <c r="BE52" s="20">
        <f t="shared" si="11"/>
        <v>212616</v>
      </c>
      <c r="BF52" s="21">
        <f t="shared" si="12"/>
        <v>212616</v>
      </c>
      <c r="BG52" s="23"/>
      <c r="BH52" s="23">
        <v>212616</v>
      </c>
      <c r="BI52" s="23"/>
      <c r="BJ52" s="23"/>
      <c r="BK52" s="23"/>
      <c r="BL52" s="23"/>
      <c r="BM52" s="23"/>
      <c r="BN52" s="23"/>
      <c r="BO52" s="23"/>
      <c r="BP52" s="23"/>
      <c r="BQ52" s="23"/>
    </row>
    <row r="53" spans="1:69" s="25" customFormat="1" x14ac:dyDescent="0.25">
      <c r="A53" s="17">
        <v>45</v>
      </c>
      <c r="B53" s="24"/>
      <c r="C53" s="18">
        <v>12001</v>
      </c>
      <c r="D53" s="19" t="s">
        <v>55</v>
      </c>
      <c r="E53" s="20">
        <f t="shared" si="3"/>
        <v>285077.8</v>
      </c>
      <c r="F53" s="21">
        <f t="shared" si="4"/>
        <v>285077.8</v>
      </c>
      <c r="G53" s="23"/>
      <c r="H53" s="23"/>
      <c r="I53" s="23">
        <v>285077.8</v>
      </c>
      <c r="J53" s="23"/>
      <c r="K53" s="23"/>
      <c r="L53" s="23"/>
      <c r="M53" s="23"/>
      <c r="N53" s="23"/>
      <c r="O53" s="23"/>
      <c r="P53" s="23"/>
      <c r="Q53" s="23"/>
      <c r="R53" s="20">
        <f t="shared" si="15"/>
        <v>289368</v>
      </c>
      <c r="S53" s="21">
        <f t="shared" si="16"/>
        <v>289368</v>
      </c>
      <c r="T53" s="23"/>
      <c r="U53" s="23"/>
      <c r="V53" s="23">
        <v>289368</v>
      </c>
      <c r="W53" s="23"/>
      <c r="X53" s="23"/>
      <c r="Y53" s="23"/>
      <c r="Z53" s="23"/>
      <c r="AA53" s="23"/>
      <c r="AB53" s="23"/>
      <c r="AC53" s="23"/>
      <c r="AD53" s="23"/>
      <c r="AE53" s="20">
        <f t="shared" si="7"/>
        <v>300888</v>
      </c>
      <c r="AF53" s="21">
        <f t="shared" si="8"/>
        <v>300888</v>
      </c>
      <c r="AG53" s="23"/>
      <c r="AH53" s="23"/>
      <c r="AI53" s="23">
        <v>300888</v>
      </c>
      <c r="AJ53" s="23"/>
      <c r="AK53" s="23"/>
      <c r="AL53" s="23"/>
      <c r="AM53" s="23"/>
      <c r="AN53" s="23"/>
      <c r="AO53" s="23"/>
      <c r="AP53" s="23"/>
      <c r="AQ53" s="23"/>
      <c r="AR53" s="20">
        <f t="shared" si="9"/>
        <v>300888</v>
      </c>
      <c r="AS53" s="21">
        <f t="shared" si="10"/>
        <v>300888</v>
      </c>
      <c r="AT53" s="23"/>
      <c r="AU53" s="23"/>
      <c r="AV53" s="23">
        <v>300888</v>
      </c>
      <c r="AW53" s="23"/>
      <c r="AX53" s="23"/>
      <c r="AY53" s="23"/>
      <c r="AZ53" s="23"/>
      <c r="BA53" s="23"/>
      <c r="BB53" s="23"/>
      <c r="BC53" s="23"/>
      <c r="BD53" s="23"/>
      <c r="BE53" s="20">
        <f t="shared" si="11"/>
        <v>300888</v>
      </c>
      <c r="BF53" s="21">
        <f t="shared" si="12"/>
        <v>300888</v>
      </c>
      <c r="BG53" s="23"/>
      <c r="BH53" s="23"/>
      <c r="BI53" s="23">
        <v>300888</v>
      </c>
      <c r="BJ53" s="23"/>
      <c r="BK53" s="23"/>
      <c r="BL53" s="23"/>
      <c r="BM53" s="23"/>
      <c r="BN53" s="23"/>
      <c r="BO53" s="23"/>
      <c r="BP53" s="23"/>
      <c r="BQ53" s="23"/>
    </row>
    <row r="54" spans="1:69" s="25" customFormat="1" x14ac:dyDescent="0.25">
      <c r="A54" s="17">
        <v>46</v>
      </c>
      <c r="B54" s="24"/>
      <c r="C54" s="18">
        <v>12001</v>
      </c>
      <c r="D54" s="19" t="s">
        <v>56</v>
      </c>
      <c r="E54" s="20">
        <f t="shared" si="3"/>
        <v>277114.64</v>
      </c>
      <c r="F54" s="21">
        <f t="shared" si="4"/>
        <v>277114.64</v>
      </c>
      <c r="G54" s="23"/>
      <c r="H54" s="23"/>
      <c r="I54" s="23"/>
      <c r="J54" s="23">
        <v>277114.64</v>
      </c>
      <c r="K54" s="23"/>
      <c r="L54" s="23"/>
      <c r="M54" s="23"/>
      <c r="N54" s="23"/>
      <c r="O54" s="23"/>
      <c r="P54" s="23"/>
      <c r="Q54" s="23"/>
      <c r="R54" s="20">
        <f t="shared" si="15"/>
        <v>282240</v>
      </c>
      <c r="S54" s="21">
        <f t="shared" si="16"/>
        <v>282240</v>
      </c>
      <c r="T54" s="23"/>
      <c r="U54" s="23"/>
      <c r="V54" s="23"/>
      <c r="W54" s="23">
        <v>282240</v>
      </c>
      <c r="X54" s="23"/>
      <c r="Y54" s="23"/>
      <c r="Z54" s="23"/>
      <c r="AA54" s="23"/>
      <c r="AB54" s="23"/>
      <c r="AC54" s="23"/>
      <c r="AD54" s="23"/>
      <c r="AE54" s="20">
        <f t="shared" si="7"/>
        <v>284400</v>
      </c>
      <c r="AF54" s="21">
        <f t="shared" si="8"/>
        <v>284400</v>
      </c>
      <c r="AG54" s="23"/>
      <c r="AH54" s="23"/>
      <c r="AI54" s="23"/>
      <c r="AJ54" s="23">
        <v>284400</v>
      </c>
      <c r="AK54" s="23"/>
      <c r="AL54" s="23"/>
      <c r="AM54" s="23"/>
      <c r="AN54" s="23"/>
      <c r="AO54" s="23"/>
      <c r="AP54" s="23"/>
      <c r="AQ54" s="23"/>
      <c r="AR54" s="20">
        <f t="shared" si="9"/>
        <v>284400</v>
      </c>
      <c r="AS54" s="21">
        <f t="shared" si="10"/>
        <v>284400</v>
      </c>
      <c r="AT54" s="23"/>
      <c r="AU54" s="23"/>
      <c r="AV54" s="23"/>
      <c r="AW54" s="23">
        <v>284400</v>
      </c>
      <c r="AX54" s="23"/>
      <c r="AY54" s="23"/>
      <c r="AZ54" s="23"/>
      <c r="BA54" s="23"/>
      <c r="BB54" s="23"/>
      <c r="BC54" s="23"/>
      <c r="BD54" s="23"/>
      <c r="BE54" s="20">
        <f t="shared" si="11"/>
        <v>284400</v>
      </c>
      <c r="BF54" s="21">
        <f t="shared" si="12"/>
        <v>284400</v>
      </c>
      <c r="BG54" s="23"/>
      <c r="BH54" s="23"/>
      <c r="BI54" s="23"/>
      <c r="BJ54" s="23">
        <v>284400</v>
      </c>
      <c r="BK54" s="23"/>
      <c r="BL54" s="23"/>
      <c r="BM54" s="23"/>
      <c r="BN54" s="23"/>
      <c r="BO54" s="23"/>
      <c r="BP54" s="23"/>
      <c r="BQ54" s="23"/>
    </row>
    <row r="55" spans="1:69" s="25" customFormat="1" x14ac:dyDescent="0.25">
      <c r="A55" s="17">
        <v>47</v>
      </c>
      <c r="B55" s="24"/>
      <c r="C55" s="18">
        <v>12001</v>
      </c>
      <c r="D55" s="19" t="s">
        <v>57</v>
      </c>
      <c r="E55" s="20">
        <f t="shared" si="3"/>
        <v>258919.2</v>
      </c>
      <c r="F55" s="21">
        <f t="shared" si="4"/>
        <v>258919.2</v>
      </c>
      <c r="G55" s="23"/>
      <c r="H55" s="23"/>
      <c r="I55" s="23"/>
      <c r="J55" s="23"/>
      <c r="K55" s="23"/>
      <c r="L55" s="23"/>
      <c r="M55" s="23">
        <v>258919.2</v>
      </c>
      <c r="N55" s="23"/>
      <c r="O55" s="23"/>
      <c r="P55" s="23"/>
      <c r="Q55" s="23"/>
      <c r="R55" s="20">
        <f t="shared" si="15"/>
        <v>266400</v>
      </c>
      <c r="S55" s="21">
        <f t="shared" si="16"/>
        <v>266400</v>
      </c>
      <c r="T55" s="23"/>
      <c r="U55" s="23"/>
      <c r="V55" s="23"/>
      <c r="W55" s="23"/>
      <c r="X55" s="23"/>
      <c r="Y55" s="23"/>
      <c r="Z55" s="23">
        <v>266400</v>
      </c>
      <c r="AA55" s="23"/>
      <c r="AB55" s="23"/>
      <c r="AC55" s="23"/>
      <c r="AD55" s="23"/>
      <c r="AE55" s="20">
        <f t="shared" si="7"/>
        <v>266400</v>
      </c>
      <c r="AF55" s="21">
        <f t="shared" si="8"/>
        <v>266400</v>
      </c>
      <c r="AG55" s="23"/>
      <c r="AH55" s="23"/>
      <c r="AI55" s="23"/>
      <c r="AJ55" s="23"/>
      <c r="AK55" s="23"/>
      <c r="AL55" s="23"/>
      <c r="AM55" s="23">
        <v>266400</v>
      </c>
      <c r="AN55" s="23"/>
      <c r="AO55" s="23"/>
      <c r="AP55" s="23"/>
      <c r="AQ55" s="23"/>
      <c r="AR55" s="20">
        <f t="shared" si="9"/>
        <v>266400</v>
      </c>
      <c r="AS55" s="21">
        <f t="shared" si="10"/>
        <v>266400</v>
      </c>
      <c r="AT55" s="23"/>
      <c r="AU55" s="23"/>
      <c r="AV55" s="23"/>
      <c r="AW55" s="23"/>
      <c r="AX55" s="23"/>
      <c r="AY55" s="23"/>
      <c r="AZ55" s="23">
        <v>266400</v>
      </c>
      <c r="BA55" s="23"/>
      <c r="BB55" s="23"/>
      <c r="BC55" s="23"/>
      <c r="BD55" s="23"/>
      <c r="BE55" s="20">
        <f t="shared" si="11"/>
        <v>266400</v>
      </c>
      <c r="BF55" s="21">
        <f t="shared" si="12"/>
        <v>266400</v>
      </c>
      <c r="BG55" s="23"/>
      <c r="BH55" s="23"/>
      <c r="BI55" s="23"/>
      <c r="BJ55" s="23"/>
      <c r="BK55" s="23"/>
      <c r="BL55" s="23"/>
      <c r="BM55" s="23">
        <v>266400</v>
      </c>
      <c r="BN55" s="23"/>
      <c r="BO55" s="23"/>
      <c r="BP55" s="23"/>
      <c r="BQ55" s="23"/>
    </row>
    <row r="56" spans="1:69" s="25" customFormat="1" x14ac:dyDescent="0.25">
      <c r="A56" s="17">
        <v>48</v>
      </c>
      <c r="B56" s="24"/>
      <c r="C56" s="18">
        <v>12001</v>
      </c>
      <c r="D56" s="19" t="s">
        <v>58</v>
      </c>
      <c r="E56" s="20">
        <f t="shared" si="3"/>
        <v>290068.40000000002</v>
      </c>
      <c r="F56" s="21">
        <f t="shared" si="4"/>
        <v>290068.40000000002</v>
      </c>
      <c r="G56" s="23"/>
      <c r="H56" s="23"/>
      <c r="I56" s="23"/>
      <c r="J56" s="23"/>
      <c r="K56" s="23"/>
      <c r="L56" s="23"/>
      <c r="M56" s="23"/>
      <c r="N56" s="23"/>
      <c r="O56" s="23"/>
      <c r="P56" s="23">
        <v>290068.40000000002</v>
      </c>
      <c r="Q56" s="23"/>
      <c r="R56" s="20">
        <f t="shared" si="15"/>
        <v>298800</v>
      </c>
      <c r="S56" s="21">
        <f t="shared" si="16"/>
        <v>298800</v>
      </c>
      <c r="T56" s="23"/>
      <c r="U56" s="23"/>
      <c r="V56" s="23"/>
      <c r="W56" s="23"/>
      <c r="X56" s="23"/>
      <c r="Y56" s="23"/>
      <c r="Z56" s="23"/>
      <c r="AA56" s="23"/>
      <c r="AB56" s="23"/>
      <c r="AC56" s="23">
        <v>298800</v>
      </c>
      <c r="AD56" s="23"/>
      <c r="AE56" s="20">
        <f t="shared" si="7"/>
        <v>308520</v>
      </c>
      <c r="AF56" s="21">
        <f t="shared" si="8"/>
        <v>308520</v>
      </c>
      <c r="AG56" s="23"/>
      <c r="AH56" s="23"/>
      <c r="AI56" s="23"/>
      <c r="AJ56" s="23"/>
      <c r="AK56" s="23"/>
      <c r="AL56" s="23"/>
      <c r="AM56" s="23"/>
      <c r="AN56" s="23"/>
      <c r="AO56" s="23"/>
      <c r="AP56" s="23">
        <v>308520</v>
      </c>
      <c r="AQ56" s="23"/>
      <c r="AR56" s="20">
        <f t="shared" si="9"/>
        <v>308520</v>
      </c>
      <c r="AS56" s="21">
        <f t="shared" si="10"/>
        <v>308520</v>
      </c>
      <c r="AT56" s="23"/>
      <c r="AU56" s="23"/>
      <c r="AV56" s="23"/>
      <c r="AW56" s="23"/>
      <c r="AX56" s="23"/>
      <c r="AY56" s="23"/>
      <c r="AZ56" s="23"/>
      <c r="BA56" s="23"/>
      <c r="BB56" s="23"/>
      <c r="BC56" s="23">
        <v>308520</v>
      </c>
      <c r="BD56" s="23"/>
      <c r="BE56" s="20">
        <f t="shared" si="11"/>
        <v>308520</v>
      </c>
      <c r="BF56" s="21">
        <f t="shared" si="12"/>
        <v>308520</v>
      </c>
      <c r="BG56" s="23"/>
      <c r="BH56" s="23"/>
      <c r="BI56" s="23"/>
      <c r="BJ56" s="23"/>
      <c r="BK56" s="23"/>
      <c r="BL56" s="23"/>
      <c r="BM56" s="23"/>
      <c r="BN56" s="23"/>
      <c r="BO56" s="23"/>
      <c r="BP56" s="23">
        <v>308520</v>
      </c>
      <c r="BQ56" s="23"/>
    </row>
    <row r="57" spans="1:69" s="25" customFormat="1" x14ac:dyDescent="0.25">
      <c r="A57" s="17">
        <v>49</v>
      </c>
      <c r="B57" s="24"/>
      <c r="C57" s="18">
        <v>12001</v>
      </c>
      <c r="D57" s="19" t="s">
        <v>59</v>
      </c>
      <c r="E57" s="20">
        <f t="shared" si="3"/>
        <v>231939.4</v>
      </c>
      <c r="F57" s="21">
        <f t="shared" si="4"/>
        <v>231939.4</v>
      </c>
      <c r="G57" s="23"/>
      <c r="H57" s="23"/>
      <c r="I57" s="23"/>
      <c r="J57" s="23"/>
      <c r="K57" s="23"/>
      <c r="L57" s="23">
        <v>231939.4</v>
      </c>
      <c r="M57" s="23"/>
      <c r="N57" s="23"/>
      <c r="O57" s="23"/>
      <c r="P57" s="23"/>
      <c r="Q57" s="23"/>
      <c r="R57" s="20">
        <f t="shared" si="15"/>
        <v>257544</v>
      </c>
      <c r="S57" s="21">
        <f t="shared" si="16"/>
        <v>257544</v>
      </c>
      <c r="T57" s="23"/>
      <c r="U57" s="23"/>
      <c r="V57" s="23"/>
      <c r="W57" s="23"/>
      <c r="X57" s="23"/>
      <c r="Y57" s="23">
        <v>257544</v>
      </c>
      <c r="Z57" s="23"/>
      <c r="AA57" s="23"/>
      <c r="AB57" s="23"/>
      <c r="AC57" s="23"/>
      <c r="AD57" s="23"/>
      <c r="AE57" s="20">
        <f t="shared" si="7"/>
        <v>258408</v>
      </c>
      <c r="AF57" s="21">
        <f t="shared" si="8"/>
        <v>258408</v>
      </c>
      <c r="AG57" s="23"/>
      <c r="AH57" s="23"/>
      <c r="AI57" s="23"/>
      <c r="AJ57" s="23"/>
      <c r="AK57" s="23"/>
      <c r="AL57" s="23">
        <v>258408</v>
      </c>
      <c r="AM57" s="23"/>
      <c r="AN57" s="23"/>
      <c r="AO57" s="23"/>
      <c r="AP57" s="23"/>
      <c r="AQ57" s="23"/>
      <c r="AR57" s="20">
        <f t="shared" si="9"/>
        <v>258408</v>
      </c>
      <c r="AS57" s="21">
        <f t="shared" si="10"/>
        <v>258408</v>
      </c>
      <c r="AT57" s="23"/>
      <c r="AU57" s="23"/>
      <c r="AV57" s="23"/>
      <c r="AW57" s="23"/>
      <c r="AX57" s="23"/>
      <c r="AY57" s="23">
        <v>258408</v>
      </c>
      <c r="AZ57" s="23"/>
      <c r="BA57" s="23"/>
      <c r="BB57" s="23"/>
      <c r="BC57" s="23"/>
      <c r="BD57" s="23"/>
      <c r="BE57" s="20">
        <f t="shared" si="11"/>
        <v>258408</v>
      </c>
      <c r="BF57" s="21">
        <f t="shared" si="12"/>
        <v>258408</v>
      </c>
      <c r="BG57" s="23"/>
      <c r="BH57" s="23"/>
      <c r="BI57" s="23"/>
      <c r="BJ57" s="23"/>
      <c r="BK57" s="23"/>
      <c r="BL57" s="23">
        <v>258408</v>
      </c>
      <c r="BM57" s="23"/>
      <c r="BN57" s="23"/>
      <c r="BO57" s="23"/>
      <c r="BP57" s="23"/>
      <c r="BQ57" s="23"/>
    </row>
    <row r="58" spans="1:69" s="25" customFormat="1" x14ac:dyDescent="0.25">
      <c r="A58" s="17">
        <v>50</v>
      </c>
      <c r="B58" s="24"/>
      <c r="C58" s="18">
        <v>12001</v>
      </c>
      <c r="D58" s="19" t="s">
        <v>60</v>
      </c>
      <c r="E58" s="20">
        <f t="shared" si="3"/>
        <v>288862.40000000002</v>
      </c>
      <c r="F58" s="21">
        <f t="shared" si="4"/>
        <v>288862.40000000002</v>
      </c>
      <c r="G58" s="23"/>
      <c r="H58" s="23"/>
      <c r="I58" s="23"/>
      <c r="J58" s="23"/>
      <c r="K58" s="23"/>
      <c r="L58" s="23"/>
      <c r="M58" s="23"/>
      <c r="N58" s="23"/>
      <c r="O58" s="23">
        <v>288862.40000000002</v>
      </c>
      <c r="P58" s="23"/>
      <c r="Q58" s="23"/>
      <c r="R58" s="20">
        <f t="shared" si="15"/>
        <v>305424</v>
      </c>
      <c r="S58" s="21">
        <f t="shared" si="16"/>
        <v>305424</v>
      </c>
      <c r="T58" s="23"/>
      <c r="U58" s="23"/>
      <c r="V58" s="23"/>
      <c r="W58" s="23"/>
      <c r="X58" s="23"/>
      <c r="Y58" s="23"/>
      <c r="Z58" s="23"/>
      <c r="AA58" s="23"/>
      <c r="AB58" s="23">
        <v>305424</v>
      </c>
      <c r="AC58" s="23"/>
      <c r="AD58" s="23"/>
      <c r="AE58" s="20">
        <f t="shared" si="7"/>
        <v>311112</v>
      </c>
      <c r="AF58" s="21">
        <f t="shared" si="8"/>
        <v>311112</v>
      </c>
      <c r="AG58" s="23"/>
      <c r="AH58" s="23"/>
      <c r="AI58" s="23"/>
      <c r="AJ58" s="23"/>
      <c r="AK58" s="23"/>
      <c r="AL58" s="23"/>
      <c r="AM58" s="23"/>
      <c r="AN58" s="23"/>
      <c r="AO58" s="23">
        <v>311112</v>
      </c>
      <c r="AP58" s="23"/>
      <c r="AQ58" s="23"/>
      <c r="AR58" s="20">
        <f t="shared" si="9"/>
        <v>311112</v>
      </c>
      <c r="AS58" s="21">
        <f t="shared" si="10"/>
        <v>311112</v>
      </c>
      <c r="AT58" s="23"/>
      <c r="AU58" s="23"/>
      <c r="AV58" s="23"/>
      <c r="AW58" s="23"/>
      <c r="AX58" s="23"/>
      <c r="AY58" s="23"/>
      <c r="AZ58" s="23"/>
      <c r="BA58" s="23"/>
      <c r="BB58" s="23">
        <v>311112</v>
      </c>
      <c r="BC58" s="23"/>
      <c r="BD58" s="23"/>
      <c r="BE58" s="20">
        <f t="shared" si="11"/>
        <v>311112</v>
      </c>
      <c r="BF58" s="21">
        <f t="shared" si="12"/>
        <v>311112</v>
      </c>
      <c r="BG58" s="23"/>
      <c r="BH58" s="23"/>
      <c r="BI58" s="23"/>
      <c r="BJ58" s="23"/>
      <c r="BK58" s="23"/>
      <c r="BL58" s="23"/>
      <c r="BM58" s="23"/>
      <c r="BN58" s="23"/>
      <c r="BO58" s="23">
        <v>311112</v>
      </c>
      <c r="BP58" s="23"/>
      <c r="BQ58" s="23"/>
    </row>
    <row r="59" spans="1:69" s="25" customFormat="1" x14ac:dyDescent="0.25">
      <c r="A59" s="17">
        <v>51</v>
      </c>
      <c r="B59" s="24"/>
      <c r="C59" s="18">
        <v>12001</v>
      </c>
      <c r="D59" s="19" t="s">
        <v>61</v>
      </c>
      <c r="E59" s="20">
        <f t="shared" si="3"/>
        <v>199341.61</v>
      </c>
      <c r="F59" s="21">
        <f t="shared" si="4"/>
        <v>199341.61</v>
      </c>
      <c r="G59" s="23"/>
      <c r="H59" s="23"/>
      <c r="I59" s="23"/>
      <c r="J59" s="23"/>
      <c r="K59" s="23">
        <v>199341.61</v>
      </c>
      <c r="L59" s="23"/>
      <c r="M59" s="23"/>
      <c r="N59" s="23"/>
      <c r="O59" s="23"/>
      <c r="P59" s="23"/>
      <c r="Q59" s="23"/>
      <c r="R59" s="20">
        <f t="shared" si="15"/>
        <v>205200</v>
      </c>
      <c r="S59" s="21">
        <f t="shared" si="16"/>
        <v>205200</v>
      </c>
      <c r="T59" s="23"/>
      <c r="U59" s="23"/>
      <c r="V59" s="23"/>
      <c r="W59" s="23"/>
      <c r="X59" s="23">
        <v>205200</v>
      </c>
      <c r="Y59" s="23"/>
      <c r="Z59" s="23"/>
      <c r="AA59" s="23"/>
      <c r="AB59" s="23"/>
      <c r="AC59" s="23"/>
      <c r="AD59" s="23"/>
      <c r="AE59" s="20">
        <f t="shared" si="7"/>
        <v>224424</v>
      </c>
      <c r="AF59" s="21">
        <f t="shared" si="8"/>
        <v>224424</v>
      </c>
      <c r="AG59" s="23"/>
      <c r="AH59" s="23"/>
      <c r="AI59" s="23"/>
      <c r="AJ59" s="23"/>
      <c r="AK59" s="23">
        <v>224424</v>
      </c>
      <c r="AL59" s="23"/>
      <c r="AM59" s="23"/>
      <c r="AN59" s="23"/>
      <c r="AO59" s="23"/>
      <c r="AP59" s="23"/>
      <c r="AQ59" s="23"/>
      <c r="AR59" s="20">
        <f t="shared" si="9"/>
        <v>224424</v>
      </c>
      <c r="AS59" s="21">
        <f t="shared" si="10"/>
        <v>224424</v>
      </c>
      <c r="AT59" s="23"/>
      <c r="AU59" s="23"/>
      <c r="AV59" s="23"/>
      <c r="AW59" s="23"/>
      <c r="AX59" s="23">
        <v>224424</v>
      </c>
      <c r="AY59" s="23"/>
      <c r="AZ59" s="23"/>
      <c r="BA59" s="23"/>
      <c r="BB59" s="23"/>
      <c r="BC59" s="23"/>
      <c r="BD59" s="23"/>
      <c r="BE59" s="20">
        <f t="shared" si="11"/>
        <v>224424</v>
      </c>
      <c r="BF59" s="21">
        <f t="shared" si="12"/>
        <v>224424</v>
      </c>
      <c r="BG59" s="23"/>
      <c r="BH59" s="23"/>
      <c r="BI59" s="23"/>
      <c r="BJ59" s="23"/>
      <c r="BK59" s="23">
        <v>224424</v>
      </c>
      <c r="BL59" s="23"/>
      <c r="BM59" s="23"/>
      <c r="BN59" s="23"/>
      <c r="BO59" s="23"/>
      <c r="BP59" s="23"/>
      <c r="BQ59" s="23"/>
    </row>
    <row r="60" spans="1:69" s="25" customFormat="1" x14ac:dyDescent="0.25">
      <c r="A60" s="17">
        <v>52</v>
      </c>
      <c r="B60" s="24"/>
      <c r="C60" s="18">
        <v>12001</v>
      </c>
      <c r="D60" s="19" t="s">
        <v>62</v>
      </c>
      <c r="E60" s="20">
        <f t="shared" si="3"/>
        <v>76171.12</v>
      </c>
      <c r="F60" s="21">
        <f t="shared" si="4"/>
        <v>76171.12</v>
      </c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>
        <v>76171.12</v>
      </c>
      <c r="R60" s="20">
        <f t="shared" si="15"/>
        <v>87768</v>
      </c>
      <c r="S60" s="21">
        <f t="shared" si="16"/>
        <v>87768</v>
      </c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>
        <v>87768</v>
      </c>
      <c r="AE60" s="20">
        <f t="shared" si="7"/>
        <v>87768</v>
      </c>
      <c r="AF60" s="21">
        <f t="shared" si="8"/>
        <v>87768</v>
      </c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>
        <v>87768</v>
      </c>
      <c r="AR60" s="20">
        <f t="shared" si="9"/>
        <v>87768</v>
      </c>
      <c r="AS60" s="21">
        <f t="shared" si="10"/>
        <v>87768</v>
      </c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>
        <v>87768</v>
      </c>
      <c r="BE60" s="20">
        <f t="shared" si="11"/>
        <v>87768</v>
      </c>
      <c r="BF60" s="21">
        <f t="shared" si="12"/>
        <v>87768</v>
      </c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>
        <v>87768</v>
      </c>
    </row>
    <row r="61" spans="1:69" s="25" customFormat="1" x14ac:dyDescent="0.25">
      <c r="A61" s="17">
        <v>53</v>
      </c>
      <c r="B61" s="24"/>
      <c r="C61" s="18">
        <v>12001</v>
      </c>
      <c r="D61" s="19" t="s">
        <v>63</v>
      </c>
      <c r="E61" s="20">
        <f t="shared" si="3"/>
        <v>162207.85</v>
      </c>
      <c r="F61" s="21">
        <f t="shared" si="4"/>
        <v>162207.85</v>
      </c>
      <c r="G61" s="23"/>
      <c r="H61" s="23"/>
      <c r="I61" s="23"/>
      <c r="J61" s="23"/>
      <c r="K61" s="23"/>
      <c r="L61" s="23"/>
      <c r="M61" s="23"/>
      <c r="N61" s="23">
        <v>162207.85</v>
      </c>
      <c r="O61" s="23"/>
      <c r="P61" s="23"/>
      <c r="Q61" s="23"/>
      <c r="R61" s="20">
        <f t="shared" si="15"/>
        <v>169848</v>
      </c>
      <c r="S61" s="21">
        <f t="shared" si="16"/>
        <v>169848</v>
      </c>
      <c r="T61" s="23"/>
      <c r="U61" s="23"/>
      <c r="V61" s="23"/>
      <c r="W61" s="23"/>
      <c r="X61" s="23"/>
      <c r="Y61" s="23"/>
      <c r="Z61" s="23"/>
      <c r="AA61" s="23">
        <v>169848</v>
      </c>
      <c r="AB61" s="23"/>
      <c r="AC61" s="23"/>
      <c r="AD61" s="23"/>
      <c r="AE61" s="20">
        <f t="shared" si="7"/>
        <v>169128</v>
      </c>
      <c r="AF61" s="21">
        <f t="shared" si="8"/>
        <v>169128</v>
      </c>
      <c r="AG61" s="23"/>
      <c r="AH61" s="23"/>
      <c r="AI61" s="23"/>
      <c r="AJ61" s="23"/>
      <c r="AK61" s="23"/>
      <c r="AL61" s="23"/>
      <c r="AM61" s="23"/>
      <c r="AN61" s="23">
        <v>169128</v>
      </c>
      <c r="AO61" s="23"/>
      <c r="AP61" s="23"/>
      <c r="AQ61" s="23"/>
      <c r="AR61" s="20">
        <f t="shared" si="9"/>
        <v>169128</v>
      </c>
      <c r="AS61" s="21">
        <f t="shared" si="10"/>
        <v>169128</v>
      </c>
      <c r="AT61" s="23"/>
      <c r="AU61" s="23"/>
      <c r="AV61" s="23"/>
      <c r="AW61" s="23"/>
      <c r="AX61" s="23"/>
      <c r="AY61" s="23"/>
      <c r="AZ61" s="23"/>
      <c r="BA61" s="23">
        <v>169128</v>
      </c>
      <c r="BB61" s="23"/>
      <c r="BC61" s="23"/>
      <c r="BD61" s="23"/>
      <c r="BE61" s="20">
        <f t="shared" si="11"/>
        <v>169128</v>
      </c>
      <c r="BF61" s="21">
        <f t="shared" si="12"/>
        <v>169128</v>
      </c>
      <c r="BG61" s="23"/>
      <c r="BH61" s="23"/>
      <c r="BI61" s="23"/>
      <c r="BJ61" s="23"/>
      <c r="BK61" s="23"/>
      <c r="BL61" s="23"/>
      <c r="BM61" s="23"/>
      <c r="BN61" s="23">
        <v>169128</v>
      </c>
      <c r="BO61" s="23"/>
      <c r="BP61" s="23"/>
      <c r="BQ61" s="23"/>
    </row>
    <row r="62" spans="1:69" s="25" customFormat="1" x14ac:dyDescent="0.25">
      <c r="A62" s="17">
        <v>54</v>
      </c>
      <c r="B62" s="24"/>
      <c r="C62" s="18">
        <v>12001</v>
      </c>
      <c r="D62" s="19" t="s">
        <v>64</v>
      </c>
      <c r="E62" s="20">
        <f t="shared" ref="E62" si="21">F62</f>
        <v>3861044.5999999987</v>
      </c>
      <c r="F62" s="21">
        <f t="shared" ref="F62" si="22">SUM(G62:Q62)</f>
        <v>3861044.5999999987</v>
      </c>
      <c r="G62" s="23">
        <v>3625978.5999999987</v>
      </c>
      <c r="H62" s="23">
        <v>16518</v>
      </c>
      <c r="I62" s="23">
        <v>23112</v>
      </c>
      <c r="J62" s="23">
        <v>24348</v>
      </c>
      <c r="K62" s="23">
        <v>17334</v>
      </c>
      <c r="L62" s="23">
        <v>26796</v>
      </c>
      <c r="M62" s="23">
        <v>25532</v>
      </c>
      <c r="N62" s="23">
        <v>19012</v>
      </c>
      <c r="O62" s="23">
        <v>35898</v>
      </c>
      <c r="P62" s="23">
        <v>35238</v>
      </c>
      <c r="Q62" s="23">
        <v>11278</v>
      </c>
      <c r="R62" s="20">
        <f t="shared" ref="R62" si="23">S62</f>
        <v>3947872.4000000004</v>
      </c>
      <c r="S62" s="21">
        <f t="shared" ref="S62" si="24">SUM(T62:AD62)</f>
        <v>3947872.4000000004</v>
      </c>
      <c r="T62" s="23">
        <v>3673934.25</v>
      </c>
      <c r="U62" s="23">
        <v>21899.875</v>
      </c>
      <c r="V62" s="23">
        <v>26289.474999999999</v>
      </c>
      <c r="W62" s="23">
        <v>27757.875</v>
      </c>
      <c r="X62" s="23">
        <v>21268.375</v>
      </c>
      <c r="Y62" s="23">
        <v>30710.574999999997</v>
      </c>
      <c r="Z62" s="23">
        <v>27756.974999999999</v>
      </c>
      <c r="AA62" s="23">
        <v>21852.574999999997</v>
      </c>
      <c r="AB62" s="23">
        <v>42521.275000000001</v>
      </c>
      <c r="AC62" s="23">
        <v>40552.775000000001</v>
      </c>
      <c r="AD62" s="23">
        <v>13328.375</v>
      </c>
      <c r="AE62" s="20">
        <f t="shared" ref="AE62" si="25">AF62</f>
        <v>4289256</v>
      </c>
      <c r="AF62" s="21">
        <f t="shared" ref="AF62" si="26">SUM(AG62:AQ62)</f>
        <v>4289256</v>
      </c>
      <c r="AG62" s="23">
        <v>3987307.6</v>
      </c>
      <c r="AH62" s="23">
        <v>24700.9</v>
      </c>
      <c r="AI62" s="23">
        <v>29090.5</v>
      </c>
      <c r="AJ62" s="23">
        <v>30558.9</v>
      </c>
      <c r="AK62" s="23">
        <v>24069.4</v>
      </c>
      <c r="AL62" s="23">
        <v>33511.599999999999</v>
      </c>
      <c r="AM62" s="23">
        <v>30558</v>
      </c>
      <c r="AN62" s="23">
        <v>24653.599999999999</v>
      </c>
      <c r="AO62" s="23">
        <v>45322.3</v>
      </c>
      <c r="AP62" s="23">
        <v>43353.8</v>
      </c>
      <c r="AQ62" s="23">
        <v>16129.4</v>
      </c>
      <c r="AR62" s="20">
        <f t="shared" ref="AR62" si="27">AS62</f>
        <v>4282344</v>
      </c>
      <c r="AS62" s="21">
        <f t="shared" ref="AS62" si="28">SUM(AT62:BD62)</f>
        <v>4282344</v>
      </c>
      <c r="AT62" s="23">
        <v>3980395.6</v>
      </c>
      <c r="AU62" s="23">
        <v>24700.9</v>
      </c>
      <c r="AV62" s="23">
        <v>29090.5</v>
      </c>
      <c r="AW62" s="23">
        <v>30558.9</v>
      </c>
      <c r="AX62" s="23">
        <v>24069.4</v>
      </c>
      <c r="AY62" s="23">
        <v>33511.599999999999</v>
      </c>
      <c r="AZ62" s="23">
        <v>30558</v>
      </c>
      <c r="BA62" s="23">
        <v>24653.599999999999</v>
      </c>
      <c r="BB62" s="23">
        <v>45322.3</v>
      </c>
      <c r="BC62" s="23">
        <v>43353.8</v>
      </c>
      <c r="BD62" s="23">
        <v>16129.4</v>
      </c>
      <c r="BE62" s="20">
        <f t="shared" ref="BE62" si="29">BF62</f>
        <v>4281624</v>
      </c>
      <c r="BF62" s="21">
        <f t="shared" ref="BF62" si="30">SUM(BG62:BQ62)</f>
        <v>4281624</v>
      </c>
      <c r="BG62" s="23">
        <v>3979675.6</v>
      </c>
      <c r="BH62" s="23">
        <v>24700.9</v>
      </c>
      <c r="BI62" s="23">
        <v>29090.5</v>
      </c>
      <c r="BJ62" s="23">
        <v>30558.9</v>
      </c>
      <c r="BK62" s="23">
        <v>24069.4</v>
      </c>
      <c r="BL62" s="23">
        <v>33511.599999999999</v>
      </c>
      <c r="BM62" s="23">
        <v>30558</v>
      </c>
      <c r="BN62" s="23">
        <v>24653.599999999999</v>
      </c>
      <c r="BO62" s="23">
        <v>45322.3</v>
      </c>
      <c r="BP62" s="23">
        <v>43353.8</v>
      </c>
      <c r="BQ62" s="23">
        <v>16129.4</v>
      </c>
    </row>
    <row r="63" spans="1:69" x14ac:dyDescent="0.3"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</row>
    <row r="64" spans="1:69" ht="105.75" x14ac:dyDescent="0.3">
      <c r="C64" s="32" t="s">
        <v>73</v>
      </c>
      <c r="D64" s="33" t="s">
        <v>74</v>
      </c>
    </row>
    <row r="65" spans="3:4" ht="75.75" x14ac:dyDescent="0.3">
      <c r="C65" s="34" t="s">
        <v>76</v>
      </c>
      <c r="D65" s="33" t="s">
        <v>77</v>
      </c>
    </row>
    <row r="66" spans="3:4" ht="99" x14ac:dyDescent="0.3">
      <c r="C66" s="34" t="s">
        <v>79</v>
      </c>
      <c r="D66" s="35" t="s">
        <v>78</v>
      </c>
    </row>
  </sheetData>
  <mergeCells count="7">
    <mergeCell ref="AS5:BD5"/>
    <mergeCell ref="BF5:BQ5"/>
    <mergeCell ref="B5:C6"/>
    <mergeCell ref="D5:D6"/>
    <mergeCell ref="F5:Q5"/>
    <mergeCell ref="S5:AD5"/>
    <mergeCell ref="AF5:AQ5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8-րդ հավելված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2022-04-18T08:17:39Z</dcterms:modified>
</cp:coreProperties>
</file>